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 MARKET" sheetId="1" r:id="rId1"/>
    <sheet name="LIFE" sheetId="3" r:id="rId2"/>
    <sheet name="NON-LIFE" sheetId="4" r:id="rId3"/>
    <sheet name="MTPL" sheetId="5" r:id="rId4"/>
    <sheet name="MOTOR HULL" sheetId="6" r:id="rId5"/>
    <sheet name="Sheet1" sheetId="7" r:id="rId6"/>
  </sheets>
  <calcPr calcId="125725"/>
</workbook>
</file>

<file path=xl/calcChain.xml><?xml version="1.0" encoding="utf-8"?>
<calcChain xmlns="http://schemas.openxmlformats.org/spreadsheetml/2006/main">
  <c r="O18" i="6"/>
  <c r="N18"/>
  <c r="M18"/>
  <c r="D18"/>
  <c r="G18" s="1"/>
  <c r="C18"/>
  <c r="O17"/>
  <c r="N17"/>
  <c r="M17"/>
  <c r="D17"/>
  <c r="C17"/>
  <c r="E17" s="1"/>
  <c r="B17"/>
  <c r="O16"/>
  <c r="N16"/>
  <c r="M16"/>
  <c r="D16"/>
  <c r="C16"/>
  <c r="B16"/>
  <c r="O15"/>
  <c r="N15"/>
  <c r="M15"/>
  <c r="D15"/>
  <c r="C15"/>
  <c r="B15"/>
  <c r="O14"/>
  <c r="N14"/>
  <c r="M14"/>
  <c r="D14"/>
  <c r="C14"/>
  <c r="E14" s="1"/>
  <c r="B14"/>
  <c r="O13"/>
  <c r="N13"/>
  <c r="M13"/>
  <c r="D13"/>
  <c r="C13"/>
  <c r="E13" s="1"/>
  <c r="B13"/>
  <c r="O12"/>
  <c r="N12"/>
  <c r="M12"/>
  <c r="D12"/>
  <c r="C12"/>
  <c r="B12"/>
  <c r="O11"/>
  <c r="N11"/>
  <c r="M11"/>
  <c r="D11"/>
  <c r="G11" s="1"/>
  <c r="C11"/>
  <c r="F11" s="1"/>
  <c r="B11"/>
  <c r="O10"/>
  <c r="N10"/>
  <c r="M10"/>
  <c r="D10"/>
  <c r="G10" s="1"/>
  <c r="C10"/>
  <c r="F10" s="1"/>
  <c r="B10"/>
  <c r="O9"/>
  <c r="N9"/>
  <c r="M9"/>
  <c r="D9"/>
  <c r="G9" s="1"/>
  <c r="C9"/>
  <c r="B9"/>
  <c r="O8"/>
  <c r="N8"/>
  <c r="M8"/>
  <c r="D8"/>
  <c r="G8" s="1"/>
  <c r="C8"/>
  <c r="B8"/>
  <c r="O7"/>
  <c r="N7"/>
  <c r="M7"/>
  <c r="D7"/>
  <c r="C7"/>
  <c r="F7" s="1"/>
  <c r="B7"/>
  <c r="O6"/>
  <c r="N6"/>
  <c r="M6"/>
  <c r="D6"/>
  <c r="G6" s="1"/>
  <c r="C6"/>
  <c r="F6" s="1"/>
  <c r="B6"/>
  <c r="O5"/>
  <c r="N5"/>
  <c r="M5"/>
  <c r="D5"/>
  <c r="G5" s="1"/>
  <c r="C5"/>
  <c r="F5" s="1"/>
  <c r="B5"/>
  <c r="O18" i="5"/>
  <c r="N18"/>
  <c r="M18"/>
  <c r="D18"/>
  <c r="G18" s="1"/>
  <c r="C18"/>
  <c r="O17"/>
  <c r="N17"/>
  <c r="M17"/>
  <c r="E17"/>
  <c r="D17"/>
  <c r="C17"/>
  <c r="B17"/>
  <c r="O16"/>
  <c r="N16"/>
  <c r="M16"/>
  <c r="F16"/>
  <c r="D16"/>
  <c r="E16" s="1"/>
  <c r="C16"/>
  <c r="B16"/>
  <c r="O15"/>
  <c r="N15"/>
  <c r="M15"/>
  <c r="D15"/>
  <c r="C15"/>
  <c r="E15" s="1"/>
  <c r="B15"/>
  <c r="O14"/>
  <c r="N14"/>
  <c r="M14"/>
  <c r="D14"/>
  <c r="C14"/>
  <c r="B14"/>
  <c r="O13"/>
  <c r="N13"/>
  <c r="M13"/>
  <c r="D13"/>
  <c r="G13" s="1"/>
  <c r="C13"/>
  <c r="B13"/>
  <c r="O12"/>
  <c r="N12"/>
  <c r="M12"/>
  <c r="D12"/>
  <c r="C12"/>
  <c r="B12"/>
  <c r="O11"/>
  <c r="N11"/>
  <c r="M11"/>
  <c r="G11"/>
  <c r="D11"/>
  <c r="C11"/>
  <c r="B11"/>
  <c r="O10"/>
  <c r="N10"/>
  <c r="M10"/>
  <c r="D10"/>
  <c r="G10" s="1"/>
  <c r="C10"/>
  <c r="F10" s="1"/>
  <c r="B10"/>
  <c r="O9"/>
  <c r="N9"/>
  <c r="M9"/>
  <c r="D9"/>
  <c r="G9" s="1"/>
  <c r="C9"/>
  <c r="E9" s="1"/>
  <c r="B9"/>
  <c r="O8"/>
  <c r="N8"/>
  <c r="M8"/>
  <c r="D8"/>
  <c r="C8"/>
  <c r="B8"/>
  <c r="O7"/>
  <c r="N7"/>
  <c r="M7"/>
  <c r="D7"/>
  <c r="G7" s="1"/>
  <c r="C7"/>
  <c r="B7"/>
  <c r="O6"/>
  <c r="N6"/>
  <c r="M6"/>
  <c r="D6"/>
  <c r="C6"/>
  <c r="F6" s="1"/>
  <c r="B6"/>
  <c r="O5"/>
  <c r="N5"/>
  <c r="M5"/>
  <c r="D5"/>
  <c r="C5"/>
  <c r="E5" s="1"/>
  <c r="B5"/>
  <c r="O30" i="4"/>
  <c r="N30"/>
  <c r="M30"/>
  <c r="G30"/>
  <c r="D30"/>
  <c r="C30"/>
  <c r="O29"/>
  <c r="N29"/>
  <c r="M29"/>
  <c r="D29"/>
  <c r="G29" s="1"/>
  <c r="C29"/>
  <c r="B29"/>
  <c r="O28"/>
  <c r="N28"/>
  <c r="M28"/>
  <c r="D28"/>
  <c r="E28" s="1"/>
  <c r="C28"/>
  <c r="B28"/>
  <c r="O27"/>
  <c r="N27"/>
  <c r="M27"/>
  <c r="D27"/>
  <c r="G27" s="1"/>
  <c r="C27"/>
  <c r="B27"/>
  <c r="O26"/>
  <c r="N26"/>
  <c r="M26"/>
  <c r="F26"/>
  <c r="D26"/>
  <c r="G26" s="1"/>
  <c r="C26"/>
  <c r="B26"/>
  <c r="O25"/>
  <c r="N25"/>
  <c r="M25"/>
  <c r="D25"/>
  <c r="G25" s="1"/>
  <c r="C25"/>
  <c r="B25"/>
  <c r="O24"/>
  <c r="N24"/>
  <c r="M24"/>
  <c r="D24"/>
  <c r="C24"/>
  <c r="F24" s="1"/>
  <c r="B24"/>
  <c r="O23"/>
  <c r="N23"/>
  <c r="M23"/>
  <c r="D23"/>
  <c r="G23" s="1"/>
  <c r="C23"/>
  <c r="B23"/>
  <c r="O22"/>
  <c r="N22"/>
  <c r="M22"/>
  <c r="F22"/>
  <c r="D22"/>
  <c r="G22" s="1"/>
  <c r="C22"/>
  <c r="B22"/>
  <c r="O21"/>
  <c r="N21"/>
  <c r="M21"/>
  <c r="D21"/>
  <c r="G21" s="1"/>
  <c r="C21"/>
  <c r="E21" s="1"/>
  <c r="B21"/>
  <c r="O20"/>
  <c r="N20"/>
  <c r="M20"/>
  <c r="D20"/>
  <c r="C20"/>
  <c r="F20" s="1"/>
  <c r="B20"/>
  <c r="O19"/>
  <c r="N19"/>
  <c r="M19"/>
  <c r="D19"/>
  <c r="G19" s="1"/>
  <c r="C19"/>
  <c r="E19" s="1"/>
  <c r="B19"/>
  <c r="O18"/>
  <c r="N18"/>
  <c r="M18"/>
  <c r="D18"/>
  <c r="G18" s="1"/>
  <c r="C18"/>
  <c r="B18"/>
  <c r="O17"/>
  <c r="N17"/>
  <c r="M17"/>
  <c r="D17"/>
  <c r="G17" s="1"/>
  <c r="C17"/>
  <c r="B17"/>
  <c r="O16"/>
  <c r="N16"/>
  <c r="M16"/>
  <c r="E16"/>
  <c r="D16"/>
  <c r="G16" s="1"/>
  <c r="C16"/>
  <c r="F16" s="1"/>
  <c r="B16"/>
  <c r="O15"/>
  <c r="N15"/>
  <c r="M15"/>
  <c r="D15"/>
  <c r="G15" s="1"/>
  <c r="C15"/>
  <c r="E15" s="1"/>
  <c r="B15"/>
  <c r="O14"/>
  <c r="N14"/>
  <c r="M14"/>
  <c r="D14"/>
  <c r="G14" s="1"/>
  <c r="C14"/>
  <c r="B14"/>
  <c r="O13"/>
  <c r="N13"/>
  <c r="M13"/>
  <c r="D13"/>
  <c r="G13" s="1"/>
  <c r="C13"/>
  <c r="B13"/>
  <c r="O12"/>
  <c r="N12"/>
  <c r="M12"/>
  <c r="D12"/>
  <c r="G12" s="1"/>
  <c r="C12"/>
  <c r="F12" s="1"/>
  <c r="B12"/>
  <c r="O11"/>
  <c r="N11"/>
  <c r="M11"/>
  <c r="D11"/>
  <c r="G11" s="1"/>
  <c r="C11"/>
  <c r="E11" s="1"/>
  <c r="B11"/>
  <c r="O10"/>
  <c r="N10"/>
  <c r="M10"/>
  <c r="D10"/>
  <c r="G10" s="1"/>
  <c r="C10"/>
  <c r="B10"/>
  <c r="O9"/>
  <c r="N9"/>
  <c r="M9"/>
  <c r="D9"/>
  <c r="G9" s="1"/>
  <c r="C9"/>
  <c r="B9"/>
  <c r="O8"/>
  <c r="N8"/>
  <c r="M8"/>
  <c r="D8"/>
  <c r="G8" s="1"/>
  <c r="C8"/>
  <c r="F8" s="1"/>
  <c r="B8"/>
  <c r="O7"/>
  <c r="N7"/>
  <c r="M7"/>
  <c r="D7"/>
  <c r="G7" s="1"/>
  <c r="C7"/>
  <c r="E7" s="1"/>
  <c r="B7"/>
  <c r="O6"/>
  <c r="N6"/>
  <c r="M6"/>
  <c r="D6"/>
  <c r="G6" s="1"/>
  <c r="C6"/>
  <c r="B6"/>
  <c r="O5"/>
  <c r="N5"/>
  <c r="M5"/>
  <c r="D5"/>
  <c r="G5" s="1"/>
  <c r="C5"/>
  <c r="B5"/>
  <c r="O24" i="3"/>
  <c r="N24"/>
  <c r="M24"/>
  <c r="D24"/>
  <c r="G24" s="1"/>
  <c r="C24"/>
  <c r="E24" s="1"/>
  <c r="O23"/>
  <c r="N23"/>
  <c r="M23"/>
  <c r="D23"/>
  <c r="G23" s="1"/>
  <c r="C23"/>
  <c r="B23"/>
  <c r="O22"/>
  <c r="N22"/>
  <c r="M22"/>
  <c r="D22"/>
  <c r="G22" s="1"/>
  <c r="C22"/>
  <c r="B22"/>
  <c r="O21"/>
  <c r="N21"/>
  <c r="M21"/>
  <c r="D21"/>
  <c r="G21" s="1"/>
  <c r="C21"/>
  <c r="B21"/>
  <c r="O20"/>
  <c r="N20"/>
  <c r="M20"/>
  <c r="D20"/>
  <c r="G20" s="1"/>
  <c r="C20"/>
  <c r="B20"/>
  <c r="O19"/>
  <c r="N19"/>
  <c r="M19"/>
  <c r="D19"/>
  <c r="G19" s="1"/>
  <c r="C19"/>
  <c r="B19"/>
  <c r="O18"/>
  <c r="N18"/>
  <c r="M18"/>
  <c r="D18"/>
  <c r="G18" s="1"/>
  <c r="C18"/>
  <c r="B18"/>
  <c r="O17"/>
  <c r="N17"/>
  <c r="M17"/>
  <c r="D17"/>
  <c r="G17" s="1"/>
  <c r="C17"/>
  <c r="B17"/>
  <c r="O16"/>
  <c r="N16"/>
  <c r="M16"/>
  <c r="D16"/>
  <c r="G16" s="1"/>
  <c r="C16"/>
  <c r="B16"/>
  <c r="O15"/>
  <c r="N15"/>
  <c r="M15"/>
  <c r="D15"/>
  <c r="G15" s="1"/>
  <c r="C15"/>
  <c r="B15"/>
  <c r="O14"/>
  <c r="N14"/>
  <c r="M14"/>
  <c r="G14"/>
  <c r="D14"/>
  <c r="C14"/>
  <c r="F14" s="1"/>
  <c r="B14"/>
  <c r="O13"/>
  <c r="N13"/>
  <c r="M13"/>
  <c r="D13"/>
  <c r="G13" s="1"/>
  <c r="C13"/>
  <c r="B13"/>
  <c r="O12"/>
  <c r="N12"/>
  <c r="M12"/>
  <c r="D12"/>
  <c r="G12" s="1"/>
  <c r="C12"/>
  <c r="F12" s="1"/>
  <c r="B12"/>
  <c r="O11"/>
  <c r="N11"/>
  <c r="M11"/>
  <c r="D11"/>
  <c r="G11" s="1"/>
  <c r="C11"/>
  <c r="E11" s="1"/>
  <c r="B11"/>
  <c r="O10"/>
  <c r="N10"/>
  <c r="M10"/>
  <c r="D10"/>
  <c r="G10" s="1"/>
  <c r="C10"/>
  <c r="F10" s="1"/>
  <c r="B10"/>
  <c r="O9"/>
  <c r="N9"/>
  <c r="M9"/>
  <c r="D9"/>
  <c r="G9" s="1"/>
  <c r="C9"/>
  <c r="B9"/>
  <c r="O8"/>
  <c r="N8"/>
  <c r="M8"/>
  <c r="D8"/>
  <c r="G8" s="1"/>
  <c r="C8"/>
  <c r="F8" s="1"/>
  <c r="B8"/>
  <c r="O7"/>
  <c r="N7"/>
  <c r="M7"/>
  <c r="D7"/>
  <c r="G7" s="1"/>
  <c r="C7"/>
  <c r="E7" s="1"/>
  <c r="B7"/>
  <c r="O6"/>
  <c r="N6"/>
  <c r="M6"/>
  <c r="D6"/>
  <c r="G6" s="1"/>
  <c r="C6"/>
  <c r="F6" s="1"/>
  <c r="B6"/>
  <c r="O5"/>
  <c r="N5"/>
  <c r="M5"/>
  <c r="D5"/>
  <c r="G5" s="1"/>
  <c r="C5"/>
  <c r="B5"/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E30" s="1"/>
  <c r="C31"/>
  <c r="C32"/>
  <c r="C33"/>
  <c r="C34"/>
  <c r="C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G6" s="1"/>
  <c r="D5"/>
  <c r="M6"/>
  <c r="N6"/>
  <c r="O6"/>
  <c r="M7"/>
  <c r="N7"/>
  <c r="O7"/>
  <c r="M8"/>
  <c r="N8"/>
  <c r="O8"/>
  <c r="M9"/>
  <c r="N9"/>
  <c r="O9"/>
  <c r="M10"/>
  <c r="N10"/>
  <c r="O10"/>
  <c r="M11"/>
  <c r="N11"/>
  <c r="O11"/>
  <c r="M12"/>
  <c r="N12"/>
  <c r="O12"/>
  <c r="M13"/>
  <c r="N13"/>
  <c r="O13"/>
  <c r="M14"/>
  <c r="N14"/>
  <c r="O14"/>
  <c r="M15"/>
  <c r="N15"/>
  <c r="O15"/>
  <c r="M16"/>
  <c r="N16"/>
  <c r="O16"/>
  <c r="M17"/>
  <c r="N17"/>
  <c r="O17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M24"/>
  <c r="N24"/>
  <c r="O24"/>
  <c r="M25"/>
  <c r="N25"/>
  <c r="O25"/>
  <c r="M26"/>
  <c r="N26"/>
  <c r="O26"/>
  <c r="M27"/>
  <c r="N27"/>
  <c r="O27"/>
  <c r="M28"/>
  <c r="N28"/>
  <c r="O28"/>
  <c r="M29"/>
  <c r="N29"/>
  <c r="O29"/>
  <c r="M30"/>
  <c r="N30"/>
  <c r="O30"/>
  <c r="M31"/>
  <c r="N31"/>
  <c r="O31"/>
  <c r="M32"/>
  <c r="N32"/>
  <c r="O32"/>
  <c r="M33"/>
  <c r="N33"/>
  <c r="O33"/>
  <c r="B6"/>
  <c r="B7"/>
  <c r="B8"/>
  <c r="E8"/>
  <c r="B9"/>
  <c r="B10"/>
  <c r="E10"/>
  <c r="B11"/>
  <c r="B12"/>
  <c r="E12"/>
  <c r="B13"/>
  <c r="B14"/>
  <c r="B15"/>
  <c r="B16"/>
  <c r="E16"/>
  <c r="B17"/>
  <c r="B18"/>
  <c r="E18"/>
  <c r="B19"/>
  <c r="B20"/>
  <c r="E20"/>
  <c r="B21"/>
  <c r="B22"/>
  <c r="B23"/>
  <c r="B24"/>
  <c r="E24"/>
  <c r="B25"/>
  <c r="B26"/>
  <c r="E26"/>
  <c r="B27"/>
  <c r="B28"/>
  <c r="E28"/>
  <c r="B29"/>
  <c r="B30"/>
  <c r="B31"/>
  <c r="B32"/>
  <c r="E32"/>
  <c r="B33"/>
  <c r="E6" i="6" l="1"/>
  <c r="G13"/>
  <c r="G15"/>
  <c r="G17"/>
  <c r="E18"/>
  <c r="E9"/>
  <c r="E11"/>
  <c r="G12"/>
  <c r="G14"/>
  <c r="G16"/>
  <c r="E8"/>
  <c r="E10"/>
  <c r="E12"/>
  <c r="E16"/>
  <c r="E5"/>
  <c r="E7"/>
  <c r="F14"/>
  <c r="E15"/>
  <c r="F9"/>
  <c r="F13"/>
  <c r="F17"/>
  <c r="F18"/>
  <c r="E7" i="5"/>
  <c r="G8"/>
  <c r="E13"/>
  <c r="G14"/>
  <c r="E18"/>
  <c r="E11"/>
  <c r="G12"/>
  <c r="E14"/>
  <c r="G17"/>
  <c r="G5"/>
  <c r="G6"/>
  <c r="G15"/>
  <c r="F17"/>
  <c r="E8"/>
  <c r="E12"/>
  <c r="F14"/>
  <c r="E6"/>
  <c r="F8"/>
  <c r="E10"/>
  <c r="F12"/>
  <c r="E15" i="3"/>
  <c r="E19"/>
  <c r="E23"/>
  <c r="F16"/>
  <c r="F18"/>
  <c r="E20"/>
  <c r="F22"/>
  <c r="E5"/>
  <c r="F7"/>
  <c r="E9"/>
  <c r="F11"/>
  <c r="E13"/>
  <c r="F15"/>
  <c r="E17"/>
  <c r="F19"/>
  <c r="E21"/>
  <c r="F23"/>
  <c r="E8"/>
  <c r="E12"/>
  <c r="E16"/>
  <c r="E5" i="4"/>
  <c r="F7"/>
  <c r="E9"/>
  <c r="F11"/>
  <c r="E13"/>
  <c r="F15"/>
  <c r="E17"/>
  <c r="F19"/>
  <c r="E24"/>
  <c r="F28"/>
  <c r="E12"/>
  <c r="E8"/>
  <c r="F6"/>
  <c r="F10"/>
  <c r="E20"/>
  <c r="E23"/>
  <c r="E14"/>
  <c r="E18"/>
  <c r="E22"/>
  <c r="E26"/>
  <c r="E27"/>
  <c r="E25"/>
  <c r="E29"/>
  <c r="E22" i="1"/>
  <c r="E14"/>
  <c r="E6"/>
  <c r="G7" i="6"/>
  <c r="F8"/>
  <c r="F12"/>
  <c r="F16"/>
  <c r="F15"/>
  <c r="F5" i="5"/>
  <c r="F9"/>
  <c r="F13"/>
  <c r="G16"/>
  <c r="F18"/>
  <c r="F7"/>
  <c r="F11"/>
  <c r="F15"/>
  <c r="F14" i="4"/>
  <c r="F18"/>
  <c r="F5"/>
  <c r="E6"/>
  <c r="F9"/>
  <c r="E10"/>
  <c r="F13"/>
  <c r="F17"/>
  <c r="G20"/>
  <c r="F21"/>
  <c r="G24"/>
  <c r="F25"/>
  <c r="G28"/>
  <c r="F29"/>
  <c r="F30"/>
  <c r="E30"/>
  <c r="F23"/>
  <c r="F27"/>
  <c r="F5" i="3"/>
  <c r="E6"/>
  <c r="F9"/>
  <c r="E10"/>
  <c r="F13"/>
  <c r="E14"/>
  <c r="F17"/>
  <c r="E18"/>
  <c r="F21"/>
  <c r="E22"/>
  <c r="F24"/>
  <c r="F20"/>
  <c r="E31" i="1"/>
  <c r="E27"/>
  <c r="E23"/>
  <c r="E19"/>
  <c r="E15"/>
  <c r="E11"/>
  <c r="E7"/>
  <c r="F6"/>
  <c r="E33"/>
  <c r="E29"/>
  <c r="E25"/>
  <c r="E21"/>
  <c r="E17"/>
  <c r="E13"/>
  <c r="E9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E34" l="1"/>
  <c r="F34"/>
  <c r="G34"/>
  <c r="G5"/>
  <c r="F5"/>
  <c r="B5"/>
  <c r="M34"/>
  <c r="N34"/>
  <c r="O34"/>
  <c r="O5"/>
  <c r="N5"/>
  <c r="M5"/>
  <c r="E5" l="1"/>
</calcChain>
</file>

<file path=xl/sharedStrings.xml><?xml version="1.0" encoding="utf-8"?>
<sst xmlns="http://schemas.openxmlformats.org/spreadsheetml/2006/main" count="274" uniqueCount="51">
  <si>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</si>
  <si>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</si>
  <si>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</si>
  <si>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</si>
  <si>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</si>
  <si>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</si>
  <si>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</si>
  <si>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</si>
  <si>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</si>
  <si>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</si>
  <si>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</si>
  <si>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</si>
  <si>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</si>
  <si>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</si>
  <si>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</si>
  <si>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</si>
  <si>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</si>
  <si>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</si>
  <si>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MOTOR HULL</t>
  </si>
  <si>
    <t>1 EUR = 27.425 Kroon - CZK (December 31st, 2013)</t>
  </si>
  <si>
    <t>ČESKÁ pojišťovna</t>
  </si>
  <si>
    <t>KOMERČNÍ pojišťovna</t>
  </si>
  <si>
    <t>Pojišťovna VZP</t>
  </si>
  <si>
    <t>2014</t>
  </si>
  <si>
    <t>1 EUR = 27.725 Kroon - CZK (December 31st, 2014)</t>
  </si>
  <si>
    <t>KOOPERATIVA pojišťovna</t>
  </si>
  <si>
    <t>ALLIANZ pojišťovna</t>
  </si>
  <si>
    <t>GENERALI Pojišťovna</t>
  </si>
  <si>
    <t>ČSOB Pojišťovna</t>
  </si>
  <si>
    <t>Česká podnikatelská pojišťovna</t>
  </si>
  <si>
    <t>Pojišťovna České spořitelny</t>
  </si>
  <si>
    <t>UNIQA pojišťovna</t>
  </si>
  <si>
    <t>ING Životní pojišťovna</t>
  </si>
  <si>
    <t>MetLife pojišťovna</t>
  </si>
  <si>
    <t>BNP Paribas Cardif Pojišťovna</t>
  </si>
  <si>
    <t>AXA životní pojišťovna</t>
  </si>
  <si>
    <t>AEGON Pojišťovna</t>
  </si>
  <si>
    <t>AXA pojišťovna</t>
  </si>
  <si>
    <t>SLAVIA pojišťovna</t>
  </si>
  <si>
    <t>TRIGLAV pojišťovna</t>
  </si>
  <si>
    <t>Hasičská vzájemná pojišťovna</t>
  </si>
  <si>
    <t>WÜSTENROT pojišťovna</t>
  </si>
  <si>
    <t>ČESKÁ pojišťovna ZDRAVÍ</t>
  </si>
  <si>
    <t>HDI Versicherung</t>
  </si>
  <si>
    <t>ERV Evropská pojišťovna</t>
  </si>
  <si>
    <t>ERGO pojišťovna</t>
  </si>
  <si>
    <t>D.A.S. Rechtsschutz</t>
  </si>
  <si>
    <t>MAXIMA pojišťovna</t>
  </si>
  <si>
    <t>WÜSTENROT životní pojišťovna</t>
  </si>
  <si>
    <t>BASLER Lebensversicherungs</t>
  </si>
  <si>
    <t>Česká kancelář pojistitelu</t>
  </si>
</sst>
</file>

<file path=xl/styles.xml><?xml version="1.0" encoding="utf-8"?>
<styleSheet xmlns="http://schemas.openxmlformats.org/spreadsheetml/2006/main">
  <numFmts count="1">
    <numFmt numFmtId="165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0" fontId="8" fillId="0" borderId="0"/>
    <xf numFmtId="0" fontId="3" fillId="0" borderId="0"/>
  </cellStyleXfs>
  <cellXfs count="36">
    <xf numFmtId="0" fontId="0" fillId="0" borderId="0" xfId="0"/>
    <xf numFmtId="0" fontId="5" fillId="0" borderId="0" xfId="0" applyFont="1"/>
    <xf numFmtId="0" fontId="5" fillId="0" borderId="0" xfId="0" applyFont="1" applyFill="1"/>
    <xf numFmtId="165" fontId="5" fillId="0" borderId="1" xfId="1" applyFont="1" applyFill="1" applyBorder="1"/>
    <xf numFmtId="0" fontId="5" fillId="0" borderId="0" xfId="0" applyFont="1" applyFill="1" applyBorder="1"/>
    <xf numFmtId="0" fontId="6" fillId="0" borderId="0" xfId="0" applyFo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0" fontId="5" fillId="4" borderId="0" xfId="0" applyFont="1" applyFill="1" applyBorder="1"/>
    <xf numFmtId="0" fontId="5" fillId="4" borderId="0" xfId="0" applyFont="1" applyFill="1"/>
    <xf numFmtId="0" fontId="9" fillId="4" borderId="0" xfId="2" applyFont="1" applyFill="1"/>
    <xf numFmtId="0" fontId="7" fillId="0" borderId="1" xfId="3" applyFont="1" applyFill="1" applyBorder="1" applyAlignment="1">
      <alignment vertical="top" wrapText="1"/>
    </xf>
    <xf numFmtId="0" fontId="5" fillId="0" borderId="1" xfId="3" applyFont="1" applyFill="1" applyBorder="1"/>
    <xf numFmtId="0" fontId="9" fillId="4" borderId="1" xfId="0" applyFont="1" applyFill="1" applyBorder="1" applyAlignment="1">
      <alignment horizontal="center" vertical="center"/>
    </xf>
    <xf numFmtId="0" fontId="11" fillId="0" borderId="0" xfId="2" applyFont="1" applyFill="1"/>
    <xf numFmtId="165" fontId="12" fillId="0" borderId="1" xfId="1" applyFont="1" applyFill="1" applyBorder="1"/>
    <xf numFmtId="0" fontId="2" fillId="0" borderId="0" xfId="0" applyFont="1" applyFill="1"/>
    <xf numFmtId="165" fontId="7" fillId="0" borderId="1" xfId="1" applyFont="1" applyFill="1" applyBorder="1" applyAlignment="1">
      <alignment vertical="top" wrapText="1"/>
    </xf>
    <xf numFmtId="165" fontId="5" fillId="0" borderId="0" xfId="1" applyFont="1" applyFill="1"/>
    <xf numFmtId="165" fontId="6" fillId="0" borderId="2" xfId="1" applyFont="1" applyFill="1" applyBorder="1" applyAlignment="1"/>
    <xf numFmtId="165" fontId="9" fillId="4" borderId="1" xfId="1" applyFont="1" applyFill="1" applyBorder="1" applyAlignment="1">
      <alignment horizontal="center" vertical="center"/>
    </xf>
    <xf numFmtId="165" fontId="5" fillId="0" borderId="0" xfId="1" applyFont="1"/>
    <xf numFmtId="165" fontId="5" fillId="4" borderId="0" xfId="1" applyFont="1" applyFill="1"/>
    <xf numFmtId="0" fontId="12" fillId="0" borderId="1" xfId="1" applyNumberFormat="1" applyFont="1" applyFill="1" applyBorder="1"/>
    <xf numFmtId="0" fontId="9" fillId="4" borderId="1" xfId="0" applyFont="1" applyFill="1" applyBorder="1" applyAlignment="1">
      <alignment horizontal="center" vertical="center"/>
    </xf>
    <xf numFmtId="49" fontId="9" fillId="4" borderId="1" xfId="1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13" fillId="0" borderId="0" xfId="0" applyFont="1"/>
    <xf numFmtId="0" fontId="2" fillId="0" borderId="0" xfId="0" applyFont="1"/>
    <xf numFmtId="0" fontId="9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" fillId="0" borderId="0" xfId="0" applyFont="1" applyFill="1"/>
    <xf numFmtId="165" fontId="6" fillId="0" borderId="1" xfId="1" applyFont="1" applyFill="1" applyBorder="1"/>
  </cellXfs>
  <cellStyles count="4">
    <cellStyle name="Comma" xfId="1" builtinId="3"/>
    <cellStyle name="Normal" xfId="0" builtinId="0"/>
    <cellStyle name="Normal 2" xfId="3"/>
    <cellStyle name="Normal_ontablo" xfId="2"/>
  </cellStyles>
  <dxfs count="7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0"/>
  <sheetViews>
    <sheetView tabSelected="1" workbookViewId="0">
      <selection activeCell="J37" sqref="J37"/>
    </sheetView>
  </sheetViews>
  <sheetFormatPr defaultColWidth="56.28515625" defaultRowHeight="12.75"/>
  <cols>
    <col min="1" max="1" width="3.140625" style="1" customWidth="1"/>
    <col min="2" max="2" width="29.28515625" style="1" customWidth="1"/>
    <col min="3" max="4" width="13" style="21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28.7109375" style="1" customWidth="1"/>
    <col min="11" max="12" width="14.85546875" style="1" bestFit="1" customWidth="1"/>
    <col min="13" max="16" width="10.7109375" style="1" customWidth="1"/>
    <col min="17" max="16384" width="56.28515625" style="1"/>
  </cols>
  <sheetData>
    <row r="1" spans="1:19" s="4" customFormat="1">
      <c r="A1" s="5" t="s">
        <v>2</v>
      </c>
      <c r="B1" s="1"/>
      <c r="C1" s="18"/>
      <c r="D1" s="19"/>
      <c r="E1" s="6"/>
      <c r="F1" s="6"/>
      <c r="G1" s="6"/>
      <c r="I1" s="5" t="s">
        <v>2</v>
      </c>
      <c r="J1" s="1"/>
      <c r="K1" s="2"/>
      <c r="L1" s="6"/>
      <c r="M1" s="33" t="s">
        <v>16</v>
      </c>
      <c r="N1" s="33"/>
      <c r="O1" s="33"/>
    </row>
    <row r="2" spans="1:19" s="4" customFormat="1">
      <c r="A2" s="30" t="s">
        <v>14</v>
      </c>
      <c r="B2" s="30" t="s">
        <v>1</v>
      </c>
      <c r="C2" s="31" t="s">
        <v>8</v>
      </c>
      <c r="D2" s="31"/>
      <c r="E2" s="31"/>
      <c r="F2" s="32" t="s">
        <v>15</v>
      </c>
      <c r="G2" s="32"/>
      <c r="I2" s="30" t="s">
        <v>14</v>
      </c>
      <c r="J2" s="30" t="s">
        <v>1</v>
      </c>
      <c r="K2" s="31" t="s">
        <v>8</v>
      </c>
      <c r="L2" s="31"/>
      <c r="M2" s="31"/>
      <c r="N2" s="32" t="s">
        <v>15</v>
      </c>
      <c r="O2" s="32"/>
    </row>
    <row r="3" spans="1:19" s="4" customFormat="1">
      <c r="A3" s="30"/>
      <c r="B3" s="30"/>
      <c r="C3" s="25" t="s">
        <v>23</v>
      </c>
      <c r="D3" s="25">
        <v>2013</v>
      </c>
      <c r="E3" s="26" t="s">
        <v>9</v>
      </c>
      <c r="F3" s="25" t="s">
        <v>23</v>
      </c>
      <c r="G3" s="25">
        <v>2013</v>
      </c>
      <c r="I3" s="30"/>
      <c r="J3" s="30"/>
      <c r="K3" s="25" t="s">
        <v>23</v>
      </c>
      <c r="L3" s="25">
        <v>2013</v>
      </c>
      <c r="M3" s="26" t="s">
        <v>9</v>
      </c>
      <c r="N3" s="25" t="s">
        <v>23</v>
      </c>
      <c r="O3" s="25">
        <v>2013</v>
      </c>
    </row>
    <row r="4" spans="1:19" s="4" customFormat="1">
      <c r="A4" s="30"/>
      <c r="B4" s="30"/>
      <c r="C4" s="20" t="s">
        <v>10</v>
      </c>
      <c r="D4" s="20" t="s">
        <v>10</v>
      </c>
      <c r="E4" s="13" t="s">
        <v>3</v>
      </c>
      <c r="F4" s="13" t="s">
        <v>3</v>
      </c>
      <c r="G4" s="13" t="s">
        <v>3</v>
      </c>
      <c r="I4" s="30"/>
      <c r="J4" s="30"/>
      <c r="K4" s="13" t="s">
        <v>0</v>
      </c>
      <c r="L4" s="13" t="s">
        <v>0</v>
      </c>
      <c r="M4" s="13" t="s">
        <v>3</v>
      </c>
      <c r="N4" s="13" t="s">
        <v>3</v>
      </c>
      <c r="O4" s="13" t="s">
        <v>3</v>
      </c>
    </row>
    <row r="5" spans="1:19" s="4" customFormat="1">
      <c r="A5" s="12">
        <v>1</v>
      </c>
      <c r="B5" s="17" t="str">
        <f>J5</f>
        <v>ČESKÁ pojišťovna</v>
      </c>
      <c r="C5" s="3">
        <f>K5/27.725</f>
        <v>991.28137060414792</v>
      </c>
      <c r="D5" s="3">
        <f>L5/27.425</f>
        <v>1051.9512853236097</v>
      </c>
      <c r="E5" s="3">
        <f>C5*100/D5-100</f>
        <v>-5.7673692276347168</v>
      </c>
      <c r="F5" s="3">
        <f>C5*100/$C$34</f>
        <v>23.858119860660537</v>
      </c>
      <c r="G5" s="3">
        <f>D5*100/$D$34</f>
        <v>25.308231117288766</v>
      </c>
      <c r="I5" s="12">
        <v>1</v>
      </c>
      <c r="J5" s="17" t="s">
        <v>20</v>
      </c>
      <c r="K5" s="3">
        <v>27483.276000000002</v>
      </c>
      <c r="L5" s="3">
        <v>28849.763999999999</v>
      </c>
      <c r="M5" s="3">
        <f>K5*100/L5-100</f>
        <v>-4.7365656093408575</v>
      </c>
      <c r="N5" s="3">
        <f>K5*100/$K$34</f>
        <v>23.858119860660537</v>
      </c>
      <c r="O5" s="3">
        <f>L5*100/$L$34</f>
        <v>25.308231117288766</v>
      </c>
    </row>
    <row r="6" spans="1:19" s="4" customFormat="1">
      <c r="A6" s="12">
        <v>2</v>
      </c>
      <c r="B6" s="17" t="str">
        <f t="shared" ref="B6:B33" si="0">J6</f>
        <v>KOOPERATIVA pojišťovna</v>
      </c>
      <c r="C6" s="3">
        <f t="shared" ref="C6:C34" si="1">K6/27.725</f>
        <v>824.53893597835884</v>
      </c>
      <c r="D6" s="3">
        <f t="shared" ref="C6:D33" si="2">L6/27.425</f>
        <v>815.95449407474928</v>
      </c>
      <c r="E6" s="3">
        <f t="shared" ref="E6:E33" si="3">C6*100/D6-100</f>
        <v>1.0520736102255057</v>
      </c>
      <c r="F6" s="3">
        <f>C6*100/$C$34</f>
        <v>19.844969700544144</v>
      </c>
      <c r="G6" s="3">
        <f>D6*100/$D$34</f>
        <v>19.63053347178672</v>
      </c>
      <c r="I6" s="12">
        <v>2</v>
      </c>
      <c r="J6" s="17" t="s">
        <v>25</v>
      </c>
      <c r="K6" s="3">
        <v>22860.342000000001</v>
      </c>
      <c r="L6" s="3">
        <v>22377.552</v>
      </c>
      <c r="M6" s="3">
        <f t="shared" ref="M6:M33" si="4">K6*100/L6-100</f>
        <v>2.1574745977576129</v>
      </c>
      <c r="N6" s="3">
        <f>K6*100/$K$34</f>
        <v>19.844969700544151</v>
      </c>
      <c r="O6" s="3">
        <f>L6*100/$L$34</f>
        <v>19.63053347178672</v>
      </c>
    </row>
    <row r="7" spans="1:19" s="4" customFormat="1">
      <c r="A7" s="12">
        <v>3</v>
      </c>
      <c r="B7" s="17" t="str">
        <f t="shared" si="0"/>
        <v>ALLIANZ pojišťovna</v>
      </c>
      <c r="C7" s="3">
        <f t="shared" si="1"/>
        <v>393.54030658250679</v>
      </c>
      <c r="D7" s="3">
        <f t="shared" si="2"/>
        <v>368.82118505013676</v>
      </c>
      <c r="E7" s="3">
        <f t="shared" si="3"/>
        <v>6.7021967648116032</v>
      </c>
      <c r="F7" s="3">
        <f>C7*100/$C$34</f>
        <v>9.4717121524479229</v>
      </c>
      <c r="G7" s="3">
        <f>D7*100/$D$34</f>
        <v>8.8732357880334014</v>
      </c>
      <c r="I7" s="12">
        <v>3</v>
      </c>
      <c r="J7" s="17" t="s">
        <v>26</v>
      </c>
      <c r="K7" s="3">
        <v>10910.905000000001</v>
      </c>
      <c r="L7" s="3">
        <v>10114.921</v>
      </c>
      <c r="M7" s="3">
        <f t="shared" si="4"/>
        <v>7.8694040220383243</v>
      </c>
      <c r="N7" s="3">
        <f>K7*100/$K$34</f>
        <v>9.4717121524479229</v>
      </c>
      <c r="O7" s="3">
        <f>L7*100/$L$34</f>
        <v>8.8732357880333996</v>
      </c>
    </row>
    <row r="8" spans="1:19" s="4" customFormat="1">
      <c r="A8" s="12">
        <v>4</v>
      </c>
      <c r="B8" s="17" t="str">
        <f t="shared" si="0"/>
        <v>GENERALI Pojišťovna</v>
      </c>
      <c r="C8" s="3">
        <f t="shared" si="1"/>
        <v>298.28342651036968</v>
      </c>
      <c r="D8" s="3">
        <f t="shared" si="2"/>
        <v>285.14723792160436</v>
      </c>
      <c r="E8" s="3">
        <f t="shared" si="3"/>
        <v>4.6068089891078898</v>
      </c>
      <c r="F8" s="3">
        <f>C8*100/$C$34</f>
        <v>7.1790734227111583</v>
      </c>
      <c r="G8" s="3">
        <f>D8*100/$D$34</f>
        <v>6.8601771778400087</v>
      </c>
      <c r="I8" s="12">
        <v>4</v>
      </c>
      <c r="J8" s="17" t="s">
        <v>27</v>
      </c>
      <c r="K8" s="3">
        <v>8269.9079999999994</v>
      </c>
      <c r="L8" s="3">
        <v>7820.1629999999996</v>
      </c>
      <c r="M8" s="3">
        <f t="shared" si="4"/>
        <v>5.7510949579951216</v>
      </c>
      <c r="N8" s="3">
        <f>K8*100/$K$34</f>
        <v>7.1790734227111583</v>
      </c>
      <c r="O8" s="3">
        <f>L8*100/$L$34</f>
        <v>6.8601771778400087</v>
      </c>
    </row>
    <row r="9" spans="1:19" s="4" customFormat="1">
      <c r="A9" s="12">
        <v>5</v>
      </c>
      <c r="B9" s="17" t="str">
        <f t="shared" si="0"/>
        <v>ČSOB Pojišťovna</v>
      </c>
      <c r="C9" s="3">
        <f t="shared" si="1"/>
        <v>267.28786293958518</v>
      </c>
      <c r="D9" s="3">
        <f t="shared" si="2"/>
        <v>270.04820419325432</v>
      </c>
      <c r="E9" s="3">
        <f t="shared" si="3"/>
        <v>-1.0221661210136261</v>
      </c>
      <c r="F9" s="3">
        <f>C9*100/$C$34</f>
        <v>6.4330734546397252</v>
      </c>
      <c r="G9" s="3">
        <f>D9*100/$D$34</f>
        <v>6.4969190682905085</v>
      </c>
      <c r="I9" s="12">
        <v>5</v>
      </c>
      <c r="J9" s="17" t="s">
        <v>28</v>
      </c>
      <c r="K9" s="3">
        <v>7410.5559999999996</v>
      </c>
      <c r="L9" s="3">
        <v>7406.0720000000001</v>
      </c>
      <c r="M9" s="3">
        <f t="shared" si="4"/>
        <v>6.0544915037283431E-2</v>
      </c>
      <c r="N9" s="3">
        <f>K9*100/$K$34</f>
        <v>6.433073454639727</v>
      </c>
      <c r="O9" s="3">
        <f>L9*100/$L$34</f>
        <v>6.4969190682905085</v>
      </c>
    </row>
    <row r="10" spans="1:19" s="4" customFormat="1">
      <c r="A10" s="12">
        <v>6</v>
      </c>
      <c r="B10" s="17" t="str">
        <f t="shared" si="0"/>
        <v>Česká podnikatelská pojišťovna</v>
      </c>
      <c r="C10" s="3">
        <f t="shared" si="1"/>
        <v>236.32595130748419</v>
      </c>
      <c r="D10" s="3">
        <f t="shared" si="2"/>
        <v>217.49881494986326</v>
      </c>
      <c r="E10" s="3">
        <f t="shared" si="3"/>
        <v>8.6562018105527869</v>
      </c>
      <c r="F10" s="3">
        <f>C10*100/$C$34</f>
        <v>5.6878834200649404</v>
      </c>
      <c r="G10" s="3">
        <f>D10*100/$D$34</f>
        <v>5.2326665248516893</v>
      </c>
      <c r="I10" s="12">
        <v>6</v>
      </c>
      <c r="J10" s="17" t="s">
        <v>29</v>
      </c>
      <c r="K10" s="3">
        <v>6552.1369999999997</v>
      </c>
      <c r="L10" s="3">
        <v>5964.9049999999997</v>
      </c>
      <c r="M10" s="3">
        <f t="shared" si="4"/>
        <v>9.8447837811331453</v>
      </c>
      <c r="N10" s="3">
        <f>K10*100/$K$34</f>
        <v>5.6878834200649413</v>
      </c>
      <c r="O10" s="3">
        <f>L10*100/$L$34</f>
        <v>5.2326665248516893</v>
      </c>
    </row>
    <row r="11" spans="1:19" s="4" customFormat="1">
      <c r="A11" s="12">
        <v>7</v>
      </c>
      <c r="B11" s="17" t="str">
        <f t="shared" si="0"/>
        <v>Pojišťovna České spořitelny</v>
      </c>
      <c r="C11" s="3">
        <f t="shared" si="1"/>
        <v>228.58896302975651</v>
      </c>
      <c r="D11" s="3">
        <f t="shared" si="2"/>
        <v>222.98720145852323</v>
      </c>
      <c r="E11" s="3">
        <f t="shared" si="3"/>
        <v>2.5121448830215769</v>
      </c>
      <c r="F11" s="3">
        <f>C11*100/$C$34</f>
        <v>5.5016698997018461</v>
      </c>
      <c r="G11" s="3">
        <f>D11*100/$D$34</f>
        <v>5.3647081470827471</v>
      </c>
      <c r="I11" s="12">
        <v>7</v>
      </c>
      <c r="J11" s="17" t="s">
        <v>30</v>
      </c>
      <c r="K11" s="3">
        <v>6337.6289999999999</v>
      </c>
      <c r="L11" s="3">
        <v>6115.424</v>
      </c>
      <c r="M11" s="3">
        <f t="shared" si="4"/>
        <v>3.6335174797364829</v>
      </c>
      <c r="N11" s="3">
        <f>K11*100/$K$34</f>
        <v>5.5016698997018469</v>
      </c>
      <c r="O11" s="3">
        <f>L11*100/$L$34</f>
        <v>5.364708147082748</v>
      </c>
      <c r="S11" s="8"/>
    </row>
    <row r="12" spans="1:19" s="4" customFormat="1">
      <c r="A12" s="12">
        <v>8</v>
      </c>
      <c r="B12" s="17" t="str">
        <f t="shared" si="0"/>
        <v>UNIQA pojišťovna</v>
      </c>
      <c r="C12" s="3">
        <f t="shared" si="1"/>
        <v>195.91660955816047</v>
      </c>
      <c r="D12" s="3">
        <f t="shared" si="2"/>
        <v>200.16244302643574</v>
      </c>
      <c r="E12" s="3">
        <f t="shared" si="3"/>
        <v>-2.1211938683794358</v>
      </c>
      <c r="F12" s="3">
        <f>C12*100/$C$34</f>
        <v>4.7153130202417479</v>
      </c>
      <c r="G12" s="3">
        <f>D12*100/$D$34</f>
        <v>4.8155817097136886</v>
      </c>
      <c r="I12" s="12">
        <v>8</v>
      </c>
      <c r="J12" s="17" t="s">
        <v>31</v>
      </c>
      <c r="K12" s="3">
        <v>5431.7879999999996</v>
      </c>
      <c r="L12" s="3">
        <v>5489.4549999999999</v>
      </c>
      <c r="M12" s="3">
        <f t="shared" si="4"/>
        <v>-1.0505050137035568</v>
      </c>
      <c r="N12" s="3">
        <f>K12*100/$K$34</f>
        <v>4.7153130202417479</v>
      </c>
      <c r="O12" s="3">
        <f>L12*100/$L$34</f>
        <v>4.8155817097136886</v>
      </c>
    </row>
    <row r="13" spans="1:19" s="4" customFormat="1">
      <c r="A13" s="12">
        <v>9</v>
      </c>
      <c r="B13" s="17" t="str">
        <f t="shared" si="0"/>
        <v>ING Životní pojišťovna</v>
      </c>
      <c r="C13" s="3">
        <f t="shared" si="1"/>
        <v>168.94456266907125</v>
      </c>
      <c r="D13" s="3">
        <f t="shared" si="2"/>
        <v>177.12360984503189</v>
      </c>
      <c r="E13" s="3">
        <f t="shared" si="3"/>
        <v>-4.6177057836144115</v>
      </c>
      <c r="F13" s="3">
        <f>C13*100/$C$34</f>
        <v>4.0661508886311664</v>
      </c>
      <c r="G13" s="3">
        <f>D13*100/$D$34</f>
        <v>4.2613049832507706</v>
      </c>
      <c r="I13" s="12">
        <v>9</v>
      </c>
      <c r="J13" s="17" t="s">
        <v>32</v>
      </c>
      <c r="K13" s="3">
        <v>4683.9880000000003</v>
      </c>
      <c r="L13" s="3">
        <v>4857.6149999999998</v>
      </c>
      <c r="M13" s="3">
        <f t="shared" si="4"/>
        <v>-3.5743260838909521</v>
      </c>
      <c r="N13" s="3">
        <f>K13*100/$K$34</f>
        <v>4.0661508886311672</v>
      </c>
      <c r="O13" s="3">
        <f>L13*100/$L$34</f>
        <v>4.2613049832507706</v>
      </c>
    </row>
    <row r="14" spans="1:19" s="4" customFormat="1">
      <c r="A14" s="12">
        <v>10</v>
      </c>
      <c r="B14" s="17" t="str">
        <f t="shared" si="0"/>
        <v>MetLife pojišťovna</v>
      </c>
      <c r="C14" s="3">
        <f t="shared" si="1"/>
        <v>86.355419296663669</v>
      </c>
      <c r="D14" s="3">
        <f t="shared" si="2"/>
        <v>93.950884229717417</v>
      </c>
      <c r="E14" s="3">
        <f t="shared" si="3"/>
        <v>-8.0845060643412552</v>
      </c>
      <c r="F14" s="3">
        <f>C14*100/$C$34</f>
        <v>2.0783987324827251</v>
      </c>
      <c r="G14" s="3">
        <f>D14*100/$D$34</f>
        <v>2.2603049446608852</v>
      </c>
      <c r="I14" s="12">
        <v>10</v>
      </c>
      <c r="J14" s="17" t="s">
        <v>33</v>
      </c>
      <c r="K14" s="3">
        <v>2394.2040000000002</v>
      </c>
      <c r="L14" s="3">
        <v>2576.6030000000001</v>
      </c>
      <c r="M14" s="3">
        <f t="shared" si="4"/>
        <v>-7.0790494305874745</v>
      </c>
      <c r="N14" s="3">
        <f>K14*100/$K$34</f>
        <v>2.0783987324827251</v>
      </c>
      <c r="O14" s="3">
        <f>L14*100/$L$34</f>
        <v>2.2603049446608852</v>
      </c>
    </row>
    <row r="15" spans="1:19" s="4" customFormat="1">
      <c r="A15" s="12">
        <v>11</v>
      </c>
      <c r="B15" s="17" t="str">
        <f t="shared" si="0"/>
        <v>BNP Paribas Cardif Pojišťovna</v>
      </c>
      <c r="C15" s="3">
        <f t="shared" si="1"/>
        <v>82.015220919747506</v>
      </c>
      <c r="D15" s="3">
        <f t="shared" si="2"/>
        <v>83.939361896080214</v>
      </c>
      <c r="E15" s="3">
        <f t="shared" si="3"/>
        <v>-2.2922987891126354</v>
      </c>
      <c r="F15" s="3">
        <f>C15*100/$C$34</f>
        <v>1.9739390138133415</v>
      </c>
      <c r="G15" s="3">
        <f>D15*100/$D$34</f>
        <v>2.0194440563378642</v>
      </c>
      <c r="I15" s="12">
        <v>11</v>
      </c>
      <c r="J15" s="17" t="s">
        <v>34</v>
      </c>
      <c r="K15" s="3">
        <v>2273.8719999999998</v>
      </c>
      <c r="L15" s="3">
        <v>2302.0369999999998</v>
      </c>
      <c r="M15" s="3">
        <f t="shared" si="4"/>
        <v>-1.2234816382186722</v>
      </c>
      <c r="N15" s="3">
        <f>K15*100/$K$34</f>
        <v>1.9739390138133419</v>
      </c>
      <c r="O15" s="3">
        <f>L15*100/$L$34</f>
        <v>2.0194440563378642</v>
      </c>
    </row>
    <row r="16" spans="1:19" s="4" customFormat="1">
      <c r="A16" s="12">
        <v>12</v>
      </c>
      <c r="B16" s="17" t="str">
        <f t="shared" si="0"/>
        <v>KOMERČNÍ pojišťovna</v>
      </c>
      <c r="C16" s="3">
        <f t="shared" si="1"/>
        <v>69.846636609558161</v>
      </c>
      <c r="D16" s="3">
        <f t="shared" si="2"/>
        <v>64.572142206016409</v>
      </c>
      <c r="E16" s="3">
        <f t="shared" si="3"/>
        <v>8.1683745084893786</v>
      </c>
      <c r="F16" s="3">
        <f>C16*100/$C$34</f>
        <v>1.6810660197106562</v>
      </c>
      <c r="G16" s="3">
        <f>D16*100/$D$34</f>
        <v>1.5535003583227449</v>
      </c>
      <c r="I16" s="12">
        <v>12</v>
      </c>
      <c r="J16" s="17" t="s">
        <v>21</v>
      </c>
      <c r="K16" s="3">
        <v>1936.498</v>
      </c>
      <c r="L16" s="3">
        <v>1770.8910000000001</v>
      </c>
      <c r="M16" s="3">
        <f t="shared" si="4"/>
        <v>9.3516201731219013</v>
      </c>
      <c r="N16" s="3">
        <f>K16*100/$K$34</f>
        <v>1.6810660197106564</v>
      </c>
      <c r="O16" s="3">
        <f>L16*100/$L$34</f>
        <v>1.5535003583227449</v>
      </c>
    </row>
    <row r="17" spans="1:15" s="4" customFormat="1">
      <c r="A17" s="12">
        <v>13</v>
      </c>
      <c r="B17" s="17" t="str">
        <f t="shared" si="0"/>
        <v>AXA životní pojišťovna</v>
      </c>
      <c r="C17" s="3">
        <f t="shared" si="1"/>
        <v>52.149251577998193</v>
      </c>
      <c r="D17" s="3">
        <f t="shared" si="2"/>
        <v>54.970574293527804</v>
      </c>
      <c r="E17" s="3">
        <f t="shared" si="3"/>
        <v>-5.1324235771387805</v>
      </c>
      <c r="F17" s="3">
        <f>C17*100/$C$34</f>
        <v>1.2551260738748067</v>
      </c>
      <c r="G17" s="3">
        <f>D17*100/$D$34</f>
        <v>1.3225023043179418</v>
      </c>
      <c r="I17" s="12">
        <v>13</v>
      </c>
      <c r="J17" s="17" t="s">
        <v>35</v>
      </c>
      <c r="K17" s="3">
        <v>1445.838</v>
      </c>
      <c r="L17" s="3">
        <v>1507.568</v>
      </c>
      <c r="M17" s="3">
        <f t="shared" si="4"/>
        <v>-4.094674336414684</v>
      </c>
      <c r="N17" s="3">
        <f>K17*100/$K$34</f>
        <v>1.2551260738748067</v>
      </c>
      <c r="O17" s="3">
        <f>L17*100/$L$34</f>
        <v>1.3225023043179414</v>
      </c>
    </row>
    <row r="18" spans="1:15" s="4" customFormat="1">
      <c r="A18" s="12">
        <v>14</v>
      </c>
      <c r="B18" s="17" t="str">
        <f t="shared" si="0"/>
        <v>AEGON Pojišťovna</v>
      </c>
      <c r="C18" s="3">
        <f t="shared" si="1"/>
        <v>45.522957619477005</v>
      </c>
      <c r="D18" s="3">
        <f t="shared" si="2"/>
        <v>42.365323609845028</v>
      </c>
      <c r="E18" s="3">
        <f t="shared" si="3"/>
        <v>7.4533456623902481</v>
      </c>
      <c r="F18" s="3">
        <f>C18*100/$C$34</f>
        <v>1.0956446993806821</v>
      </c>
      <c r="G18" s="3">
        <f>D18*100/$D$34</f>
        <v>1.0192405449144466</v>
      </c>
      <c r="I18" s="12">
        <v>14</v>
      </c>
      <c r="J18" s="17" t="s">
        <v>36</v>
      </c>
      <c r="K18" s="3">
        <v>1262.124</v>
      </c>
      <c r="L18" s="3">
        <v>1161.8689999999999</v>
      </c>
      <c r="M18" s="3">
        <f t="shared" si="4"/>
        <v>8.6287696805750187</v>
      </c>
      <c r="N18" s="3">
        <f>K18*100/$K$34</f>
        <v>1.0956446993806823</v>
      </c>
      <c r="O18" s="3">
        <f>L18*100/$L$34</f>
        <v>1.0192405449144466</v>
      </c>
    </row>
    <row r="19" spans="1:15" s="4" customFormat="1">
      <c r="A19" s="12">
        <v>15</v>
      </c>
      <c r="B19" s="17" t="str">
        <f t="shared" si="0"/>
        <v>AXA pojišťovna</v>
      </c>
      <c r="C19" s="3">
        <f t="shared" si="1"/>
        <v>31.541749323715056</v>
      </c>
      <c r="D19" s="3">
        <f t="shared" si="2"/>
        <v>27.601093892433912</v>
      </c>
      <c r="E19" s="3">
        <f t="shared" si="3"/>
        <v>14.277171211541614</v>
      </c>
      <c r="F19" s="3">
        <f>C19*100/$C$34</f>
        <v>0.75914554464134232</v>
      </c>
      <c r="G19" s="3">
        <f>D19*100/$D$34</f>
        <v>0.66403727346063934</v>
      </c>
      <c r="I19" s="12">
        <v>15</v>
      </c>
      <c r="J19" s="17" t="s">
        <v>37</v>
      </c>
      <c r="K19" s="3">
        <v>874.495</v>
      </c>
      <c r="L19" s="3">
        <v>756.96</v>
      </c>
      <c r="M19" s="3">
        <f t="shared" si="4"/>
        <v>15.527240541111809</v>
      </c>
      <c r="N19" s="3">
        <f>K19*100/$K$34</f>
        <v>0.75914554464134243</v>
      </c>
      <c r="O19" s="3">
        <f>L19*100/$L$34</f>
        <v>0.66403727346063923</v>
      </c>
    </row>
    <row r="20" spans="1:15" s="4" customFormat="1">
      <c r="A20" s="12">
        <v>16</v>
      </c>
      <c r="B20" s="17" t="str">
        <f t="shared" si="0"/>
        <v>SLAVIA pojišťovna</v>
      </c>
      <c r="C20" s="3">
        <f t="shared" si="1"/>
        <v>24.689630297565373</v>
      </c>
      <c r="D20" s="3">
        <f t="shared" si="2"/>
        <v>26.087985414767545</v>
      </c>
      <c r="E20" s="3">
        <f t="shared" si="3"/>
        <v>-5.3601498734762743</v>
      </c>
      <c r="F20" s="3">
        <f>C20*100/$C$34</f>
        <v>0.59422902157003943</v>
      </c>
      <c r="G20" s="3">
        <f>D20*100/$D$34</f>
        <v>0.62763435291424818</v>
      </c>
      <c r="I20" s="12">
        <v>16</v>
      </c>
      <c r="J20" s="17" t="s">
        <v>38</v>
      </c>
      <c r="K20" s="3">
        <v>684.52</v>
      </c>
      <c r="L20" s="3">
        <v>715.46299999999997</v>
      </c>
      <c r="M20" s="3">
        <f t="shared" si="4"/>
        <v>-4.3248917134778395</v>
      </c>
      <c r="N20" s="3">
        <f>K20*100/$K$34</f>
        <v>0.59422902157003954</v>
      </c>
      <c r="O20" s="3">
        <f>L20*100/$L$34</f>
        <v>0.62763435291424829</v>
      </c>
    </row>
    <row r="21" spans="1:15" s="4" customFormat="1">
      <c r="A21" s="12">
        <v>17</v>
      </c>
      <c r="B21" s="17" t="str">
        <f t="shared" si="0"/>
        <v>TRIGLAV pojišťovna</v>
      </c>
      <c r="C21" s="3">
        <f t="shared" si="1"/>
        <v>21.720577096483318</v>
      </c>
      <c r="D21" s="3">
        <f t="shared" si="2"/>
        <v>26.796280765724703</v>
      </c>
      <c r="E21" s="3">
        <f t="shared" si="3"/>
        <v>-18.941821492383198</v>
      </c>
      <c r="F21" s="3">
        <f>C21*100/$C$34</f>
        <v>0.5227699694333876</v>
      </c>
      <c r="G21" s="3">
        <f>D21*100/$D$34</f>
        <v>0.64467478310471138</v>
      </c>
      <c r="I21" s="12">
        <v>17</v>
      </c>
      <c r="J21" s="17" t="s">
        <v>39</v>
      </c>
      <c r="K21" s="3">
        <v>602.20299999999997</v>
      </c>
      <c r="L21" s="3">
        <v>734.88800000000003</v>
      </c>
      <c r="M21" s="3">
        <f t="shared" si="4"/>
        <v>-18.055132210622574</v>
      </c>
      <c r="N21" s="3">
        <f>K21*100/$K$34</f>
        <v>0.5227699694333876</v>
      </c>
      <c r="O21" s="3">
        <f>L21*100/$L$34</f>
        <v>0.64467478310471138</v>
      </c>
    </row>
    <row r="22" spans="1:15" s="4" customFormat="1">
      <c r="A22" s="12">
        <v>18</v>
      </c>
      <c r="B22" s="17" t="str">
        <f t="shared" si="0"/>
        <v>Hasičská vzájemná pojišťovna</v>
      </c>
      <c r="C22" s="3">
        <f t="shared" si="1"/>
        <v>21.208187556357075</v>
      </c>
      <c r="D22" s="3">
        <f t="shared" si="2"/>
        <v>18.640875113947128</v>
      </c>
      <c r="E22" s="3">
        <f t="shared" si="3"/>
        <v>13.772488827464329</v>
      </c>
      <c r="F22" s="3">
        <f>C22*100/$C$34</f>
        <v>0.51043779874381823</v>
      </c>
      <c r="G22" s="3">
        <f>D22*100/$D$34</f>
        <v>0.44846903292404988</v>
      </c>
      <c r="I22" s="12">
        <v>18</v>
      </c>
      <c r="J22" s="17" t="s">
        <v>40</v>
      </c>
      <c r="K22" s="3">
        <v>587.99699999999996</v>
      </c>
      <c r="L22" s="3">
        <v>511.226</v>
      </c>
      <c r="M22" s="3">
        <f t="shared" si="4"/>
        <v>15.017037474619826</v>
      </c>
      <c r="N22" s="3">
        <f>K22*100/$K$34</f>
        <v>0.51043779874381834</v>
      </c>
      <c r="O22" s="3">
        <f>L22*100/$L$34</f>
        <v>0.44846903292404983</v>
      </c>
    </row>
    <row r="23" spans="1:15" s="4" customFormat="1">
      <c r="A23" s="12">
        <v>19</v>
      </c>
      <c r="B23" s="17" t="str">
        <f t="shared" si="0"/>
        <v>WÜSTENROT pojišťovna</v>
      </c>
      <c r="C23" s="3">
        <f t="shared" si="1"/>
        <v>20.994733994589719</v>
      </c>
      <c r="D23" s="3">
        <f t="shared" si="2"/>
        <v>16.576481312670921</v>
      </c>
      <c r="E23" s="3">
        <f t="shared" si="3"/>
        <v>26.653742724890137</v>
      </c>
      <c r="F23" s="3">
        <f>C23*100/$C$34</f>
        <v>0.50530040706840851</v>
      </c>
      <c r="G23" s="3">
        <f>D23*100/$D$34</f>
        <v>0.39880308720135971</v>
      </c>
      <c r="I23" s="12">
        <v>19</v>
      </c>
      <c r="J23" s="17" t="s">
        <v>41</v>
      </c>
      <c r="K23" s="3">
        <v>582.07899999999995</v>
      </c>
      <c r="L23" s="3">
        <v>454.61</v>
      </c>
      <c r="M23" s="3">
        <f t="shared" si="4"/>
        <v>28.039198433822378</v>
      </c>
      <c r="N23" s="3">
        <f>K23*100/$K$34</f>
        <v>0.50530040706840851</v>
      </c>
      <c r="O23" s="3">
        <f>L23*100/$L$34</f>
        <v>0.39880308720135965</v>
      </c>
    </row>
    <row r="24" spans="1:15" s="4" customFormat="1">
      <c r="A24" s="12">
        <v>20</v>
      </c>
      <c r="B24" s="17" t="str">
        <f t="shared" si="0"/>
        <v>ČESKÁ pojišťovna ZDRAVÍ</v>
      </c>
      <c r="C24" s="3">
        <f t="shared" si="1"/>
        <v>15.051866546438232</v>
      </c>
      <c r="D24" s="3">
        <f t="shared" si="2"/>
        <v>15.138596171376481</v>
      </c>
      <c r="E24" s="3">
        <f t="shared" si="3"/>
        <v>-0.57290401273952796</v>
      </c>
      <c r="F24" s="3">
        <f>C24*100/$C$34</f>
        <v>0.36226771413319975</v>
      </c>
      <c r="G24" s="3">
        <f>D24*100/$D$34</f>
        <v>0.36420991736194036</v>
      </c>
      <c r="I24" s="12">
        <v>20</v>
      </c>
      <c r="J24" s="17" t="s">
        <v>42</v>
      </c>
      <c r="K24" s="3">
        <v>417.31299999999999</v>
      </c>
      <c r="L24" s="3">
        <v>415.17599999999999</v>
      </c>
      <c r="M24" s="3">
        <f t="shared" si="4"/>
        <v>0.51472146752219317</v>
      </c>
      <c r="N24" s="3">
        <f>K24*100/$K$34</f>
        <v>0.36226771413319975</v>
      </c>
      <c r="O24" s="3">
        <f>L24*100/$L$34</f>
        <v>0.36420991736194036</v>
      </c>
    </row>
    <row r="25" spans="1:15" s="4" customFormat="1">
      <c r="A25" s="12">
        <v>21</v>
      </c>
      <c r="B25" s="17" t="str">
        <f t="shared" si="0"/>
        <v>HDI Versicherung</v>
      </c>
      <c r="C25" s="3">
        <f t="shared" si="1"/>
        <v>14.720324616771865</v>
      </c>
      <c r="D25" s="3">
        <f t="shared" si="2"/>
        <v>12.751795806745671</v>
      </c>
      <c r="E25" s="3">
        <f t="shared" si="3"/>
        <v>15.437267345394972</v>
      </c>
      <c r="F25" s="3">
        <f>C25*100/$C$34</f>
        <v>0.35428817640417531</v>
      </c>
      <c r="G25" s="3">
        <f>D25*100/$D$34</f>
        <v>0.30678739589952952</v>
      </c>
      <c r="I25" s="12">
        <v>21</v>
      </c>
      <c r="J25" s="17" t="s">
        <v>43</v>
      </c>
      <c r="K25" s="3">
        <v>408.12099999999998</v>
      </c>
      <c r="L25" s="3">
        <v>349.71800000000002</v>
      </c>
      <c r="M25" s="3">
        <f t="shared" si="4"/>
        <v>16.700026878799477</v>
      </c>
      <c r="N25" s="3">
        <f>K25*100/$K$34</f>
        <v>0.35428817640417531</v>
      </c>
      <c r="O25" s="3">
        <f>L25*100/$L$34</f>
        <v>0.30678739589952952</v>
      </c>
    </row>
    <row r="26" spans="1:15" s="4" customFormat="1">
      <c r="A26" s="12">
        <v>22</v>
      </c>
      <c r="B26" s="17" t="str">
        <f t="shared" si="0"/>
        <v>ERV Evropská pojišťovna</v>
      </c>
      <c r="C26" s="3">
        <f t="shared" si="1"/>
        <v>13.475094679891793</v>
      </c>
      <c r="D26" s="3">
        <f t="shared" si="2"/>
        <v>10.794275296262535</v>
      </c>
      <c r="E26" s="3">
        <f t="shared" si="3"/>
        <v>24.835566168647546</v>
      </c>
      <c r="F26" s="3">
        <f>C26*100/$C$34</f>
        <v>0.32431803274046339</v>
      </c>
      <c r="G26" s="3">
        <f>D26*100/$D$34</f>
        <v>0.25969264713376328</v>
      </c>
      <c r="I26" s="12">
        <v>22</v>
      </c>
      <c r="J26" s="17" t="s">
        <v>44</v>
      </c>
      <c r="K26" s="3">
        <v>373.59699999999998</v>
      </c>
      <c r="L26" s="3">
        <v>296.03300000000002</v>
      </c>
      <c r="M26" s="3">
        <f t="shared" si="4"/>
        <v>26.201132981795936</v>
      </c>
      <c r="N26" s="3">
        <f>K26*100/$K$34</f>
        <v>0.32431803274046345</v>
      </c>
      <c r="O26" s="3">
        <f>L26*100/$L$34</f>
        <v>0.25969264713376328</v>
      </c>
    </row>
    <row r="27" spans="1:15" s="4" customFormat="1">
      <c r="A27" s="12">
        <v>23</v>
      </c>
      <c r="B27" s="17" t="str">
        <f t="shared" si="0"/>
        <v>Pojišťovna VZP</v>
      </c>
      <c r="C27" s="3">
        <f t="shared" si="1"/>
        <v>11.927141568981064</v>
      </c>
      <c r="D27" s="3">
        <f t="shared" si="2"/>
        <v>11.667784867821331</v>
      </c>
      <c r="E27" s="3">
        <f t="shared" si="3"/>
        <v>2.2228443881838729</v>
      </c>
      <c r="F27" s="3">
        <f>C27*100/$C$34</f>
        <v>0.28706195999062217</v>
      </c>
      <c r="G27" s="3">
        <f>D27*100/$D$34</f>
        <v>0.28070786183866586</v>
      </c>
      <c r="I27" s="12">
        <v>23</v>
      </c>
      <c r="J27" s="17" t="s">
        <v>22</v>
      </c>
      <c r="K27" s="3">
        <v>330.68</v>
      </c>
      <c r="L27" s="3">
        <v>319.98899999999998</v>
      </c>
      <c r="M27" s="3">
        <f t="shared" si="4"/>
        <v>3.341052348674495</v>
      </c>
      <c r="N27" s="3">
        <f>K27*100/$K$34</f>
        <v>0.28706195999062212</v>
      </c>
      <c r="O27" s="3">
        <f>L27*100/$L$34</f>
        <v>0.28070786183866581</v>
      </c>
    </row>
    <row r="28" spans="1:15" s="4" customFormat="1">
      <c r="A28" s="12">
        <v>24</v>
      </c>
      <c r="B28" s="17" t="str">
        <f t="shared" si="0"/>
        <v>ERGO pojišťovna</v>
      </c>
      <c r="C28" s="3">
        <f t="shared" si="1"/>
        <v>11.101929666366095</v>
      </c>
      <c r="D28" s="3">
        <f t="shared" si="2"/>
        <v>11.687730173199634</v>
      </c>
      <c r="E28" s="3">
        <f t="shared" si="3"/>
        <v>-5.0120981418342438</v>
      </c>
      <c r="F28" s="3">
        <f>C28*100/$C$34</f>
        <v>0.2672007933563369</v>
      </c>
      <c r="G28" s="3">
        <f>D28*100/$D$34</f>
        <v>0.28118771333489151</v>
      </c>
      <c r="I28" s="12">
        <v>24</v>
      </c>
      <c r="J28" s="17" t="s">
        <v>45</v>
      </c>
      <c r="K28" s="3">
        <v>307.80099999999999</v>
      </c>
      <c r="L28" s="3">
        <v>320.536</v>
      </c>
      <c r="M28" s="3">
        <f t="shared" si="4"/>
        <v>-3.9730326702772913</v>
      </c>
      <c r="N28" s="3">
        <f>K28*100/$K$34</f>
        <v>0.2672007933563369</v>
      </c>
      <c r="O28" s="3">
        <f>L28*100/$L$34</f>
        <v>0.28118771333489151</v>
      </c>
    </row>
    <row r="29" spans="1:15" s="4" customFormat="1">
      <c r="A29" s="12">
        <v>25</v>
      </c>
      <c r="B29" s="17" t="str">
        <f t="shared" si="0"/>
        <v>D.A.S. Rechtsschutz</v>
      </c>
      <c r="C29" s="3">
        <f t="shared" si="1"/>
        <v>10.32274120829576</v>
      </c>
      <c r="D29" s="3">
        <f t="shared" si="2"/>
        <v>10.301330902461258</v>
      </c>
      <c r="E29" s="3">
        <f t="shared" si="3"/>
        <v>0.20784019110955398</v>
      </c>
      <c r="F29" s="3">
        <f>C29*100/$C$34</f>
        <v>0.24844731712046711</v>
      </c>
      <c r="G29" s="3">
        <f>D29*100/$D$34</f>
        <v>0.2478332095149797</v>
      </c>
      <c r="I29" s="12">
        <v>25</v>
      </c>
      <c r="J29" s="17" t="s">
        <v>46</v>
      </c>
      <c r="K29" s="3">
        <v>286.19799999999998</v>
      </c>
      <c r="L29" s="3">
        <v>282.51400000000001</v>
      </c>
      <c r="M29" s="3">
        <f t="shared" si="4"/>
        <v>1.304006173145396</v>
      </c>
      <c r="N29" s="3">
        <f>K29*100/$K$34</f>
        <v>0.24844731712046714</v>
      </c>
      <c r="O29" s="3">
        <f>L29*100/$L$34</f>
        <v>0.24783320951497972</v>
      </c>
    </row>
    <row r="30" spans="1:15" s="4" customFormat="1">
      <c r="A30" s="12">
        <v>26</v>
      </c>
      <c r="B30" s="17" t="str">
        <f t="shared" si="0"/>
        <v>MAXIMA pojišťovna</v>
      </c>
      <c r="C30" s="3">
        <f t="shared" si="1"/>
        <v>8.3865825067628492</v>
      </c>
      <c r="D30" s="3">
        <f t="shared" si="2"/>
        <v>8.3988331814038286</v>
      </c>
      <c r="E30" s="3">
        <f t="shared" si="3"/>
        <v>-0.14586162597089469</v>
      </c>
      <c r="F30" s="3">
        <f>C30*100/$C$34</f>
        <v>0.20184792794574657</v>
      </c>
      <c r="G30" s="3">
        <f>D30*100/$D$34</f>
        <v>0.20206221926439538</v>
      </c>
      <c r="I30" s="12">
        <v>26</v>
      </c>
      <c r="J30" s="17" t="s">
        <v>47</v>
      </c>
      <c r="K30" s="3">
        <v>232.518</v>
      </c>
      <c r="L30" s="3">
        <v>230.33799999999999</v>
      </c>
      <c r="M30" s="3">
        <f t="shared" si="4"/>
        <v>0.94643523864928625</v>
      </c>
      <c r="N30" s="3">
        <f>K30*100/$K$34</f>
        <v>0.20184792794574657</v>
      </c>
      <c r="O30" s="3">
        <f>L30*100/$L$34</f>
        <v>0.20206221926439538</v>
      </c>
    </row>
    <row r="31" spans="1:15" s="4" customFormat="1">
      <c r="A31" s="12">
        <v>27</v>
      </c>
      <c r="B31" s="17" t="str">
        <f t="shared" si="0"/>
        <v>WÜSTENROT životní pojišťovna</v>
      </c>
      <c r="C31" s="3">
        <f t="shared" si="1"/>
        <v>6.9222362488728582</v>
      </c>
      <c r="D31" s="3">
        <f t="shared" si="2"/>
        <v>8.5409298085688246</v>
      </c>
      <c r="E31" s="3">
        <f t="shared" si="3"/>
        <v>-18.952193683549368</v>
      </c>
      <c r="F31" s="3">
        <f>C31*100/$C$34</f>
        <v>0.16660410154663183</v>
      </c>
      <c r="G31" s="3">
        <f>D31*100/$D$34</f>
        <v>0.20548083220916941</v>
      </c>
      <c r="I31" s="12">
        <v>27</v>
      </c>
      <c r="J31" s="17" t="s">
        <v>48</v>
      </c>
      <c r="K31" s="3">
        <v>191.91900000000001</v>
      </c>
      <c r="L31" s="3">
        <v>234.23500000000001</v>
      </c>
      <c r="M31" s="3">
        <f t="shared" si="4"/>
        <v>-18.065617862403144</v>
      </c>
      <c r="N31" s="3">
        <f>K31*100/$K$34</f>
        <v>0.16660410154663183</v>
      </c>
      <c r="O31" s="3">
        <f>L31*100/$L$34</f>
        <v>0.20548083220916935</v>
      </c>
    </row>
    <row r="32" spans="1:15" s="4" customFormat="1">
      <c r="A32" s="12">
        <v>28</v>
      </c>
      <c r="B32" s="17" t="str">
        <f t="shared" si="0"/>
        <v>BASLER Lebensversicherungs</v>
      </c>
      <c r="C32" s="3">
        <f t="shared" si="1"/>
        <v>2.2377276825969341</v>
      </c>
      <c r="D32" s="3">
        <f t="shared" si="2"/>
        <v>2.0778122151321785</v>
      </c>
      <c r="E32" s="3">
        <f t="shared" si="3"/>
        <v>7.6963387884685517</v>
      </c>
      <c r="F32" s="3">
        <f>C32*100/$C$34</f>
        <v>5.3857539191297286E-2</v>
      </c>
      <c r="G32" s="3">
        <f>D32*100/$D$34</f>
        <v>4.9988770860918762E-2</v>
      </c>
      <c r="I32" s="12">
        <v>28</v>
      </c>
      <c r="J32" s="17" t="s">
        <v>49</v>
      </c>
      <c r="K32" s="3">
        <v>62.040999999999997</v>
      </c>
      <c r="L32" s="3">
        <v>56.984000000000002</v>
      </c>
      <c r="M32" s="3">
        <f t="shared" si="4"/>
        <v>8.8744208900743899</v>
      </c>
      <c r="N32" s="3">
        <f>K32*100/$K$34</f>
        <v>5.3857539191297286E-2</v>
      </c>
      <c r="O32" s="3">
        <f>L32*100/$L$34</f>
        <v>4.9988770860918769E-2</v>
      </c>
    </row>
    <row r="33" spans="1:15" s="4" customFormat="1">
      <c r="A33" s="12">
        <v>29</v>
      </c>
      <c r="B33" s="17" t="str">
        <f t="shared" si="0"/>
        <v>Česká kancelář pojistitelu</v>
      </c>
      <c r="C33" s="3">
        <f t="shared" si="1"/>
        <v>3.5347159603246166E-3</v>
      </c>
      <c r="D33" s="3">
        <f t="shared" si="2"/>
        <v>3.2816773017319959E-3</v>
      </c>
      <c r="E33" s="3">
        <f t="shared" si="3"/>
        <v>7.7106502354473605</v>
      </c>
      <c r="F33" s="3">
        <f>C33*100/$C$34</f>
        <v>8.5073400505264807E-5</v>
      </c>
      <c r="G33" s="3">
        <f>D33*100/$D$34</f>
        <v>7.8951800110253561E-5</v>
      </c>
      <c r="I33" s="12">
        <v>29</v>
      </c>
      <c r="J33" s="17" t="s">
        <v>50</v>
      </c>
      <c r="K33" s="3">
        <v>9.8000000000000004E-2</v>
      </c>
      <c r="L33" s="3">
        <v>0.09</v>
      </c>
      <c r="M33" s="3">
        <f t="shared" si="4"/>
        <v>8.8888888888888999</v>
      </c>
      <c r="N33" s="3">
        <f>K33*100/$K$34</f>
        <v>8.507340050526482E-5</v>
      </c>
      <c r="O33" s="3">
        <f>L33*100/$L$34</f>
        <v>7.8951800110253561E-5</v>
      </c>
    </row>
    <row r="34" spans="1:15" s="4" customFormat="1">
      <c r="A34" s="7" t="s">
        <v>12</v>
      </c>
      <c r="B34" s="15"/>
      <c r="C34" s="35">
        <f t="shared" si="1"/>
        <v>4154.9014607754734</v>
      </c>
      <c r="D34" s="15">
        <f>L34/27.425</f>
        <v>4156.5579216043752</v>
      </c>
      <c r="E34" s="15">
        <f t="shared" ref="E34" si="5">C34*100/D34-100</f>
        <v>-3.9851744162930913E-2</v>
      </c>
      <c r="F34" s="15">
        <f t="shared" ref="F34" si="6">C34*100/$C$34</f>
        <v>100</v>
      </c>
      <c r="G34" s="15">
        <f t="shared" ref="G34" si="7">D34*100/$D$34</f>
        <v>100</v>
      </c>
      <c r="I34" s="7" t="s">
        <v>12</v>
      </c>
      <c r="J34" s="15"/>
      <c r="K34" s="15">
        <v>115194.643</v>
      </c>
      <c r="L34" s="15">
        <v>113993.601</v>
      </c>
      <c r="M34" s="15">
        <f t="shared" ref="M34" si="8">K34*100/L34-100</f>
        <v>1.0536047545335379</v>
      </c>
      <c r="N34" s="15">
        <f>K34*100/$K$34</f>
        <v>100</v>
      </c>
      <c r="O34" s="15">
        <f>L34*100/$L$34</f>
        <v>100</v>
      </c>
    </row>
    <row r="36" spans="1:15">
      <c r="D36" s="18"/>
      <c r="H36" s="2"/>
      <c r="I36" s="2"/>
    </row>
    <row r="37" spans="1:15" ht="15">
      <c r="A37" s="10" t="s">
        <v>4</v>
      </c>
      <c r="B37" s="27"/>
      <c r="C37" s="22"/>
      <c r="D37" s="18"/>
      <c r="E37" s="10" t="s">
        <v>5</v>
      </c>
      <c r="F37" s="9"/>
      <c r="G37" s="9"/>
      <c r="H37" s="2"/>
      <c r="I37" s="2"/>
    </row>
    <row r="38" spans="1:15" s="2" customFormat="1" ht="15">
      <c r="A38" s="16" t="s">
        <v>19</v>
      </c>
      <c r="B38" s="28"/>
      <c r="C38" s="18"/>
      <c r="D38" s="18"/>
      <c r="E38" s="14" t="s">
        <v>6</v>
      </c>
    </row>
    <row r="39" spans="1:15" s="2" customFormat="1" ht="15">
      <c r="A39" s="34" t="s">
        <v>24</v>
      </c>
      <c r="B39" s="29"/>
      <c r="C39" s="18"/>
      <c r="D39" s="18"/>
      <c r="E39" s="14" t="s">
        <v>7</v>
      </c>
    </row>
    <row r="40" spans="1:15">
      <c r="H40" s="2"/>
      <c r="I40" s="2"/>
    </row>
  </sheetData>
  <sortState ref="J5:O35">
    <sortCondition descending="1" ref="K5:K35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8:A39">
    <cfRule type="cellIs" dxfId="71" priority="3" operator="equal">
      <formula>"Gross claims paid"</formula>
    </cfRule>
    <cfRule type="cellIs" dxfId="70" priority="4" operator="equal">
      <formula>#REF!</formula>
    </cfRule>
  </conditionalFormatting>
  <conditionalFormatting sqref="A38:A39">
    <cfRule type="cellIs" dxfId="69" priority="1" operator="equal">
      <formula>"Gross claims paid"</formula>
    </cfRule>
    <cfRule type="cellIs" dxfId="68" priority="2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S29"/>
  <sheetViews>
    <sheetView workbookViewId="0">
      <selection activeCell="L37" sqref="L37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13</v>
      </c>
      <c r="B1" s="1"/>
      <c r="C1" s="2"/>
      <c r="D1" s="6"/>
      <c r="E1" s="6"/>
      <c r="F1" s="6"/>
      <c r="G1" s="6"/>
      <c r="I1" s="5" t="s">
        <v>13</v>
      </c>
      <c r="J1" s="1"/>
      <c r="K1" s="2"/>
      <c r="L1" s="6"/>
      <c r="M1" s="33" t="s">
        <v>16</v>
      </c>
      <c r="N1" s="33"/>
      <c r="O1" s="33"/>
    </row>
    <row r="2" spans="1:19" s="4" customFormat="1">
      <c r="A2" s="30" t="s">
        <v>14</v>
      </c>
      <c r="B2" s="30" t="s">
        <v>1</v>
      </c>
      <c r="C2" s="31" t="s">
        <v>8</v>
      </c>
      <c r="D2" s="31"/>
      <c r="E2" s="31"/>
      <c r="F2" s="32" t="s">
        <v>15</v>
      </c>
      <c r="G2" s="32"/>
      <c r="I2" s="30" t="s">
        <v>14</v>
      </c>
      <c r="J2" s="30" t="s">
        <v>1</v>
      </c>
      <c r="K2" s="31" t="s">
        <v>8</v>
      </c>
      <c r="L2" s="31"/>
      <c r="M2" s="31"/>
      <c r="N2" s="32" t="s">
        <v>15</v>
      </c>
      <c r="O2" s="32"/>
    </row>
    <row r="3" spans="1:19" s="4" customFormat="1">
      <c r="A3" s="30"/>
      <c r="B3" s="30"/>
      <c r="C3" s="25" t="s">
        <v>23</v>
      </c>
      <c r="D3" s="25">
        <v>2013</v>
      </c>
      <c r="E3" s="26" t="s">
        <v>9</v>
      </c>
      <c r="F3" s="25" t="s">
        <v>23</v>
      </c>
      <c r="G3" s="25">
        <v>2013</v>
      </c>
      <c r="I3" s="30"/>
      <c r="J3" s="30"/>
      <c r="K3" s="25" t="s">
        <v>23</v>
      </c>
      <c r="L3" s="25">
        <v>2013</v>
      </c>
      <c r="M3" s="26" t="s">
        <v>9</v>
      </c>
      <c r="N3" s="25" t="s">
        <v>23</v>
      </c>
      <c r="O3" s="25">
        <v>2013</v>
      </c>
    </row>
    <row r="4" spans="1:19" s="4" customFormat="1">
      <c r="A4" s="30"/>
      <c r="B4" s="30"/>
      <c r="C4" s="20" t="s">
        <v>10</v>
      </c>
      <c r="D4" s="20" t="s">
        <v>10</v>
      </c>
      <c r="E4" s="24" t="s">
        <v>3</v>
      </c>
      <c r="F4" s="24" t="s">
        <v>3</v>
      </c>
      <c r="G4" s="24" t="s">
        <v>3</v>
      </c>
      <c r="I4" s="30"/>
      <c r="J4" s="30"/>
      <c r="K4" s="24" t="s">
        <v>0</v>
      </c>
      <c r="L4" s="24" t="s">
        <v>0</v>
      </c>
      <c r="M4" s="24" t="s">
        <v>3</v>
      </c>
      <c r="N4" s="24" t="s">
        <v>3</v>
      </c>
      <c r="O4" s="24" t="s">
        <v>3</v>
      </c>
    </row>
    <row r="5" spans="1:19" s="4" customFormat="1">
      <c r="A5" s="12">
        <v>1</v>
      </c>
      <c r="B5" s="17" t="str">
        <f>J5</f>
        <v>ČESKÁ pojišťovna</v>
      </c>
      <c r="C5" s="3">
        <f>K5/27.725</f>
        <v>349.28086564472494</v>
      </c>
      <c r="D5" s="3">
        <f>L5/27.425</f>
        <v>379.90581586144026</v>
      </c>
      <c r="E5" s="3">
        <f>C5*100/D5-100</f>
        <v>-8.0611954168885234</v>
      </c>
      <c r="F5" s="3">
        <f>C5*100/$C$24</f>
        <v>20.997615562145853</v>
      </c>
      <c r="G5" s="3">
        <f>D5*100/$D$24</f>
        <v>22.431497216299849</v>
      </c>
      <c r="I5" s="12">
        <v>1</v>
      </c>
      <c r="J5" s="11" t="s">
        <v>20</v>
      </c>
      <c r="K5" s="3">
        <v>9683.8119999999999</v>
      </c>
      <c r="L5" s="3">
        <v>10418.916999999999</v>
      </c>
      <c r="M5" s="3">
        <f>K5*100/L5-100</f>
        <v>-7.0554837897259404</v>
      </c>
      <c r="N5" s="3">
        <f>K5*100/$K$24</f>
        <v>20.997615562145853</v>
      </c>
      <c r="O5" s="3">
        <f>L5*100/$L$24</f>
        <v>22.431497216299849</v>
      </c>
    </row>
    <row r="6" spans="1:19" s="4" customFormat="1">
      <c r="A6" s="12">
        <v>2</v>
      </c>
      <c r="B6" s="17" t="str">
        <f t="shared" ref="B6:B23" si="0">J6</f>
        <v>KOOPERATIVA pojišťovna</v>
      </c>
      <c r="C6" s="3">
        <f t="shared" ref="C6:C24" si="1">K6/27.725</f>
        <v>246.08602344454462</v>
      </c>
      <c r="D6" s="3">
        <f t="shared" ref="D6:D23" si="2">L6/27.425</f>
        <v>242.23832269826801</v>
      </c>
      <c r="E6" s="3">
        <f t="shared" ref="E6:E24" si="3">C6*100/D6-100</f>
        <v>1.5883947277282431</v>
      </c>
      <c r="F6" s="3">
        <f>C6*100/$C$24</f>
        <v>14.79388143970548</v>
      </c>
      <c r="G6" s="3">
        <f>D6*100/$D$24</f>
        <v>14.302935186623081</v>
      </c>
      <c r="I6" s="12">
        <v>2</v>
      </c>
      <c r="J6" s="11" t="s">
        <v>25</v>
      </c>
      <c r="K6" s="3">
        <v>6822.7349999999997</v>
      </c>
      <c r="L6" s="3">
        <v>6643.3860000000004</v>
      </c>
      <c r="M6" s="3">
        <f t="shared" ref="M6:M24" si="4">K6*100/L6-100</f>
        <v>2.6996624913861638</v>
      </c>
      <c r="N6" s="3">
        <f>K6*100/$K$24</f>
        <v>14.79388143970548</v>
      </c>
      <c r="O6" s="3">
        <f>L6*100/$L$24</f>
        <v>14.302935186623083</v>
      </c>
    </row>
    <row r="7" spans="1:19" s="4" customFormat="1">
      <c r="A7" s="12">
        <v>3</v>
      </c>
      <c r="B7" s="17" t="str">
        <f t="shared" si="0"/>
        <v>Pojišťovna České spořitelny</v>
      </c>
      <c r="C7" s="3">
        <f t="shared" si="1"/>
        <v>224.28771866546438</v>
      </c>
      <c r="D7" s="3">
        <f t="shared" si="2"/>
        <v>218.37294439380125</v>
      </c>
      <c r="E7" s="3">
        <f t="shared" si="3"/>
        <v>2.7085655176205137</v>
      </c>
      <c r="F7" s="3">
        <f>C7*100/$C$24</f>
        <v>13.483439131871814</v>
      </c>
      <c r="G7" s="3">
        <f>D7*100/$D$24</f>
        <v>12.893806543017801</v>
      </c>
      <c r="I7" s="12">
        <v>3</v>
      </c>
      <c r="J7" s="11" t="s">
        <v>30</v>
      </c>
      <c r="K7" s="3">
        <v>6218.3770000000004</v>
      </c>
      <c r="L7" s="3">
        <v>5988.8779999999997</v>
      </c>
      <c r="M7" s="3">
        <f t="shared" si="4"/>
        <v>3.8320867447959586</v>
      </c>
      <c r="N7" s="3">
        <f>K7*100/$K$24</f>
        <v>13.483439131871815</v>
      </c>
      <c r="O7" s="3">
        <f>L7*100/$L$24</f>
        <v>12.893806543017801</v>
      </c>
    </row>
    <row r="8" spans="1:19" s="4" customFormat="1">
      <c r="A8" s="12">
        <v>4</v>
      </c>
      <c r="B8" s="17" t="str">
        <f t="shared" si="0"/>
        <v>ING Životní pojišťovna</v>
      </c>
      <c r="C8" s="3">
        <f t="shared" si="1"/>
        <v>168.94456266907125</v>
      </c>
      <c r="D8" s="3">
        <f t="shared" si="2"/>
        <v>177.12360984503189</v>
      </c>
      <c r="E8" s="3">
        <f t="shared" si="3"/>
        <v>-4.6177057836144115</v>
      </c>
      <c r="F8" s="3">
        <f>C8*100/$C$24</f>
        <v>10.156390822302669</v>
      </c>
      <c r="G8" s="3">
        <f>D8*100/$D$24</f>
        <v>10.458244110242589</v>
      </c>
      <c r="I8" s="12">
        <v>4</v>
      </c>
      <c r="J8" s="11" t="s">
        <v>32</v>
      </c>
      <c r="K8" s="3">
        <v>4683.9880000000003</v>
      </c>
      <c r="L8" s="3">
        <v>4857.6149999999998</v>
      </c>
      <c r="M8" s="3">
        <f t="shared" si="4"/>
        <v>-3.5743260838909521</v>
      </c>
      <c r="N8" s="3">
        <f>K8*100/$K$24</f>
        <v>10.156390822302669</v>
      </c>
      <c r="O8" s="3">
        <f>L8*100/$L$24</f>
        <v>10.458244110242591</v>
      </c>
    </row>
    <row r="9" spans="1:19" s="4" customFormat="1">
      <c r="A9" s="12">
        <v>5</v>
      </c>
      <c r="B9" s="17" t="str">
        <f t="shared" si="0"/>
        <v>GENERALI Pojišťovna</v>
      </c>
      <c r="C9" s="3">
        <f t="shared" si="1"/>
        <v>109.88281334535618</v>
      </c>
      <c r="D9" s="3">
        <f t="shared" si="2"/>
        <v>102.05374658158614</v>
      </c>
      <c r="E9" s="3">
        <f t="shared" si="3"/>
        <v>7.6715133211803845</v>
      </c>
      <c r="F9" s="3">
        <f>C9*100/$C$24</f>
        <v>6.6057929261424029</v>
      </c>
      <c r="G9" s="3">
        <f>D9*100/$D$24</f>
        <v>6.0257522701172501</v>
      </c>
      <c r="I9" s="12">
        <v>5</v>
      </c>
      <c r="J9" s="11" t="s">
        <v>27</v>
      </c>
      <c r="K9" s="3">
        <v>3046.5010000000002</v>
      </c>
      <c r="L9" s="3">
        <v>2798.8240000000001</v>
      </c>
      <c r="M9" s="3">
        <f t="shared" si="4"/>
        <v>8.8493238588778809</v>
      </c>
      <c r="N9" s="3">
        <f>K9*100/$K$24</f>
        <v>6.6057929261424029</v>
      </c>
      <c r="O9" s="3">
        <f>L9*100/$L$24</f>
        <v>6.025752270117251</v>
      </c>
    </row>
    <row r="10" spans="1:19" s="4" customFormat="1">
      <c r="A10" s="12">
        <v>6</v>
      </c>
      <c r="B10" s="17" t="str">
        <f t="shared" si="0"/>
        <v>ALLIANZ pojišťovna</v>
      </c>
      <c r="C10" s="3">
        <f t="shared" si="1"/>
        <v>107.47029756537421</v>
      </c>
      <c r="D10" s="3">
        <f t="shared" si="2"/>
        <v>107.42873290793072</v>
      </c>
      <c r="E10" s="3">
        <f t="shared" si="3"/>
        <v>3.8690447442121467E-2</v>
      </c>
      <c r="F10" s="3">
        <f>C10*100/$C$24</f>
        <v>6.4607604211634486</v>
      </c>
      <c r="G10" s="3">
        <f>D10*100/$D$24</f>
        <v>6.3431177480414469</v>
      </c>
      <c r="I10" s="12">
        <v>6</v>
      </c>
      <c r="J10" s="11" t="s">
        <v>26</v>
      </c>
      <c r="K10" s="3">
        <v>2979.614</v>
      </c>
      <c r="L10" s="3">
        <v>2946.2330000000002</v>
      </c>
      <c r="M10" s="3">
        <f t="shared" si="4"/>
        <v>1.1330061132300102</v>
      </c>
      <c r="N10" s="3">
        <f>K10*100/$K$24</f>
        <v>6.4607604211634495</v>
      </c>
      <c r="O10" s="3">
        <f>L10*100/$L$24</f>
        <v>6.3431177480414487</v>
      </c>
    </row>
    <row r="11" spans="1:19" s="4" customFormat="1">
      <c r="A11" s="12">
        <v>7</v>
      </c>
      <c r="B11" s="17" t="str">
        <f t="shared" si="0"/>
        <v>ČSOB Pojišťovna</v>
      </c>
      <c r="C11" s="3">
        <f t="shared" si="1"/>
        <v>102.09493237150585</v>
      </c>
      <c r="D11" s="3">
        <f t="shared" si="2"/>
        <v>108.74592525068368</v>
      </c>
      <c r="E11" s="3">
        <f t="shared" si="3"/>
        <v>-6.116084684410751</v>
      </c>
      <c r="F11" s="3">
        <f>C11*100/$C$24</f>
        <v>6.1376111652239773</v>
      </c>
      <c r="G11" s="3">
        <f>D11*100/$D$24</f>
        <v>6.4208912254039809</v>
      </c>
      <c r="I11" s="12">
        <v>7</v>
      </c>
      <c r="J11" s="11" t="s">
        <v>28</v>
      </c>
      <c r="K11" s="3">
        <v>2830.5819999999999</v>
      </c>
      <c r="L11" s="3">
        <v>2982.357</v>
      </c>
      <c r="M11" s="3">
        <f t="shared" si="4"/>
        <v>-5.089095638114415</v>
      </c>
      <c r="N11" s="3">
        <f>K11*100/$K$24</f>
        <v>6.1376111652239782</v>
      </c>
      <c r="O11" s="3">
        <f>L11*100/$L$24</f>
        <v>6.4208912254039818</v>
      </c>
      <c r="S11" s="8"/>
    </row>
    <row r="12" spans="1:19" s="4" customFormat="1">
      <c r="A12" s="12">
        <v>8</v>
      </c>
      <c r="B12" s="17" t="str">
        <f t="shared" si="0"/>
        <v>MetLife pojišťovna</v>
      </c>
      <c r="C12" s="3">
        <f t="shared" si="1"/>
        <v>81.404508566275922</v>
      </c>
      <c r="D12" s="3">
        <f t="shared" si="2"/>
        <v>88.316390154968104</v>
      </c>
      <c r="E12" s="3">
        <f t="shared" si="3"/>
        <v>-7.8262727638255427</v>
      </c>
      <c r="F12" s="3">
        <f>C12*100/$C$24</f>
        <v>4.8937710136080161</v>
      </c>
      <c r="G12" s="3">
        <f>D12*100/$D$24</f>
        <v>5.2146315670970305</v>
      </c>
      <c r="I12" s="12">
        <v>8</v>
      </c>
      <c r="J12" s="11" t="s">
        <v>33</v>
      </c>
      <c r="K12" s="3">
        <v>2256.94</v>
      </c>
      <c r="L12" s="3">
        <v>2422.0770000000002</v>
      </c>
      <c r="M12" s="3">
        <f t="shared" si="4"/>
        <v>-6.8179913355355808</v>
      </c>
      <c r="N12" s="3">
        <f>K12*100/$K$24</f>
        <v>4.8937710136080153</v>
      </c>
      <c r="O12" s="3">
        <f>L12*100/$L$24</f>
        <v>5.2146315670970305</v>
      </c>
    </row>
    <row r="13" spans="1:19" s="4" customFormat="1">
      <c r="A13" s="12">
        <v>9</v>
      </c>
      <c r="B13" s="17" t="str">
        <f t="shared" si="0"/>
        <v>KOMERČNÍ pojišťovna</v>
      </c>
      <c r="C13" s="3">
        <f t="shared" si="1"/>
        <v>61.32378719567177</v>
      </c>
      <c r="D13" s="3">
        <f t="shared" si="2"/>
        <v>56.218669097538744</v>
      </c>
      <c r="E13" s="3">
        <f t="shared" si="3"/>
        <v>9.0808234703594621</v>
      </c>
      <c r="F13" s="3">
        <f>C13*100/$C$24</f>
        <v>3.6865841647887736</v>
      </c>
      <c r="G13" s="3">
        <f>D13*100/$D$24</f>
        <v>3.3194251488517912</v>
      </c>
      <c r="I13" s="12">
        <v>9</v>
      </c>
      <c r="J13" s="11" t="s">
        <v>21</v>
      </c>
      <c r="K13" s="3">
        <v>1700.202</v>
      </c>
      <c r="L13" s="3">
        <v>1541.797</v>
      </c>
      <c r="M13" s="3">
        <f t="shared" si="4"/>
        <v>10.274050345149206</v>
      </c>
      <c r="N13" s="3">
        <f>K13*100/$K$24</f>
        <v>3.686584164788774</v>
      </c>
      <c r="O13" s="3">
        <f>L13*100/$L$24</f>
        <v>3.3194251488517916</v>
      </c>
    </row>
    <row r="14" spans="1:19" s="4" customFormat="1">
      <c r="A14" s="12">
        <v>10</v>
      </c>
      <c r="B14" s="17" t="str">
        <f t="shared" si="0"/>
        <v>Česká podnikatelská pojišťovna</v>
      </c>
      <c r="C14" s="3">
        <f t="shared" si="1"/>
        <v>51.68522993688007</v>
      </c>
      <c r="D14" s="3">
        <f t="shared" si="2"/>
        <v>46.367547857793987</v>
      </c>
      <c r="E14" s="3">
        <f t="shared" si="3"/>
        <v>11.468542816616136</v>
      </c>
      <c r="F14" s="3">
        <f>C14*100/$C$24</f>
        <v>3.1071458393590077</v>
      </c>
      <c r="G14" s="3">
        <f>D14*100/$D$24</f>
        <v>2.737766776063518</v>
      </c>
      <c r="I14" s="12">
        <v>10</v>
      </c>
      <c r="J14" s="11" t="s">
        <v>29</v>
      </c>
      <c r="K14" s="3">
        <v>1432.973</v>
      </c>
      <c r="L14" s="3">
        <v>1271.6300000000001</v>
      </c>
      <c r="M14" s="3">
        <f t="shared" si="4"/>
        <v>12.687888772677567</v>
      </c>
      <c r="N14" s="3">
        <f>K14*100/$K$24</f>
        <v>3.1071458393590077</v>
      </c>
      <c r="O14" s="3">
        <f>L14*100/$L$24</f>
        <v>2.737766776063518</v>
      </c>
    </row>
    <row r="15" spans="1:19" s="4" customFormat="1">
      <c r="A15" s="12">
        <v>11</v>
      </c>
      <c r="B15" s="17" t="str">
        <f t="shared" si="0"/>
        <v>AXA životní pojišťovna</v>
      </c>
      <c r="C15" s="3">
        <f t="shared" si="1"/>
        <v>47.797366997294858</v>
      </c>
      <c r="D15" s="3">
        <f t="shared" si="2"/>
        <v>52.559270738377393</v>
      </c>
      <c r="E15" s="3">
        <f t="shared" si="3"/>
        <v>-9.0600643315347895</v>
      </c>
      <c r="F15" s="3">
        <f>C15*100/$C$24</f>
        <v>2.8734203210342755</v>
      </c>
      <c r="G15" s="3">
        <f>D15*100/$D$24</f>
        <v>3.1033563742247701</v>
      </c>
      <c r="I15" s="12">
        <v>11</v>
      </c>
      <c r="J15" s="11" t="s">
        <v>35</v>
      </c>
      <c r="K15" s="3">
        <v>1325.182</v>
      </c>
      <c r="L15" s="3">
        <v>1441.4380000000001</v>
      </c>
      <c r="M15" s="3">
        <f t="shared" si="4"/>
        <v>-8.0652792558542217</v>
      </c>
      <c r="N15" s="3">
        <f>K15*100/$K$24</f>
        <v>2.8734203210342755</v>
      </c>
      <c r="O15" s="3">
        <f>L15*100/$L$24</f>
        <v>3.103356374224771</v>
      </c>
    </row>
    <row r="16" spans="1:19" s="4" customFormat="1">
      <c r="A16" s="12">
        <v>12</v>
      </c>
      <c r="B16" s="17" t="str">
        <f t="shared" si="0"/>
        <v>AEGON Pojišťovna</v>
      </c>
      <c r="C16" s="3">
        <f t="shared" si="1"/>
        <v>45.522957619477005</v>
      </c>
      <c r="D16" s="3">
        <f t="shared" si="2"/>
        <v>42.365323609845028</v>
      </c>
      <c r="E16" s="3">
        <f t="shared" si="3"/>
        <v>7.4533456623902481</v>
      </c>
      <c r="F16" s="3">
        <f>C16*100/$C$24</f>
        <v>2.7366903182091695</v>
      </c>
      <c r="G16" s="3">
        <f>D16*100/$D$24</f>
        <v>2.5014558844460595</v>
      </c>
      <c r="I16" s="12">
        <v>12</v>
      </c>
      <c r="J16" s="11" t="s">
        <v>36</v>
      </c>
      <c r="K16" s="3">
        <v>1262.124</v>
      </c>
      <c r="L16" s="3">
        <v>1161.8689999999999</v>
      </c>
      <c r="M16" s="3">
        <f t="shared" si="4"/>
        <v>8.6287696805750187</v>
      </c>
      <c r="N16" s="3">
        <f>K16*100/$K$24</f>
        <v>2.73669031820917</v>
      </c>
      <c r="O16" s="3">
        <f>L16*100/$L$24</f>
        <v>2.5014558844460599</v>
      </c>
    </row>
    <row r="17" spans="1:15" s="4" customFormat="1">
      <c r="A17" s="12">
        <v>13</v>
      </c>
      <c r="B17" s="17" t="str">
        <f t="shared" si="0"/>
        <v>UNIQA pojišťovna</v>
      </c>
      <c r="C17" s="3">
        <f t="shared" si="1"/>
        <v>40.689810640216407</v>
      </c>
      <c r="D17" s="3">
        <f t="shared" si="2"/>
        <v>42.964448495897898</v>
      </c>
      <c r="E17" s="3">
        <f t="shared" si="3"/>
        <v>-5.2942326395709927</v>
      </c>
      <c r="F17" s="3">
        <f>C17*100/$C$24</f>
        <v>2.4461374359648649</v>
      </c>
      <c r="G17" s="3">
        <f>D17*100/$D$24</f>
        <v>2.5368311476102656</v>
      </c>
      <c r="I17" s="12">
        <v>13</v>
      </c>
      <c r="J17" s="11" t="s">
        <v>31</v>
      </c>
      <c r="K17" s="3">
        <v>1128.125</v>
      </c>
      <c r="L17" s="3">
        <v>1178.3</v>
      </c>
      <c r="M17" s="3">
        <f t="shared" si="4"/>
        <v>-4.2582534159382135</v>
      </c>
      <c r="N17" s="3">
        <f>K17*100/$K$24</f>
        <v>2.4461374359648653</v>
      </c>
      <c r="O17" s="3">
        <f>L17*100/$L$24</f>
        <v>2.5368311476102665</v>
      </c>
    </row>
    <row r="18" spans="1:15" s="4" customFormat="1">
      <c r="A18" s="12">
        <v>14</v>
      </c>
      <c r="B18" s="17" t="str">
        <f t="shared" si="0"/>
        <v>BNP Paribas Cardif Pojišťovna</v>
      </c>
      <c r="C18" s="3">
        <f t="shared" si="1"/>
        <v>9.5183408476104603</v>
      </c>
      <c r="D18" s="3">
        <f t="shared" si="2"/>
        <v>10.150082041932542</v>
      </c>
      <c r="E18" s="3">
        <f t="shared" si="3"/>
        <v>-6.2240008673053069</v>
      </c>
      <c r="F18" s="3">
        <f>C18*100/$C$24</f>
        <v>0.57221131062726571</v>
      </c>
      <c r="G18" s="3">
        <f>D18*100/$D$24</f>
        <v>0.59931048055306735</v>
      </c>
      <c r="I18" s="12">
        <v>14</v>
      </c>
      <c r="J18" s="11" t="s">
        <v>34</v>
      </c>
      <c r="K18" s="3">
        <v>263.89600000000002</v>
      </c>
      <c r="L18" s="3">
        <v>278.36599999999999</v>
      </c>
      <c r="M18" s="3">
        <f t="shared" si="4"/>
        <v>-5.1981923079686396</v>
      </c>
      <c r="N18" s="3">
        <f>K18*100/$K$24</f>
        <v>0.57221131062726571</v>
      </c>
      <c r="O18" s="3">
        <f>L18*100/$L$24</f>
        <v>0.59931048055306746</v>
      </c>
    </row>
    <row r="19" spans="1:15" s="4" customFormat="1">
      <c r="A19" s="12">
        <v>15</v>
      </c>
      <c r="B19" s="17" t="str">
        <f t="shared" si="0"/>
        <v>WÜSTENROT životní pojišťovna</v>
      </c>
      <c r="C19" s="3">
        <f t="shared" si="1"/>
        <v>6.9222362488728582</v>
      </c>
      <c r="D19" s="3">
        <f t="shared" si="2"/>
        <v>8.5409298085688246</v>
      </c>
      <c r="E19" s="3">
        <f t="shared" si="3"/>
        <v>-18.952193683549368</v>
      </c>
      <c r="F19" s="3">
        <f>C19*100/$C$24</f>
        <v>0.41614205036936597</v>
      </c>
      <c r="G19" s="3">
        <f>D19*100/$D$24</f>
        <v>0.50429826348170315</v>
      </c>
      <c r="I19" s="12">
        <v>15</v>
      </c>
      <c r="J19" s="11" t="s">
        <v>48</v>
      </c>
      <c r="K19" s="3">
        <v>191.91900000000001</v>
      </c>
      <c r="L19" s="3">
        <v>234.23500000000001</v>
      </c>
      <c r="M19" s="3">
        <f t="shared" si="4"/>
        <v>-18.065617862403144</v>
      </c>
      <c r="N19" s="3">
        <f>K19*100/$K$24</f>
        <v>0.41614205036936597</v>
      </c>
      <c r="O19" s="3">
        <f>L19*100/$L$24</f>
        <v>0.50429826348170304</v>
      </c>
    </row>
    <row r="20" spans="1:15" s="4" customFormat="1">
      <c r="A20" s="12">
        <v>16</v>
      </c>
      <c r="B20" s="17" t="str">
        <f t="shared" si="0"/>
        <v>ERGO pojišťovna</v>
      </c>
      <c r="C20" s="3">
        <f t="shared" si="1"/>
        <v>6.8579981965734893</v>
      </c>
      <c r="D20" s="3">
        <f t="shared" si="2"/>
        <v>7.0564813126709209</v>
      </c>
      <c r="E20" s="3">
        <f t="shared" si="3"/>
        <v>-2.8127774637626572</v>
      </c>
      <c r="F20" s="3">
        <f>C20*100/$C$24</f>
        <v>0.41228027018237123</v>
      </c>
      <c r="G20" s="3">
        <f>D20*100/$D$24</f>
        <v>0.41664916490717918</v>
      </c>
      <c r="I20" s="12">
        <v>16</v>
      </c>
      <c r="J20" s="11" t="s">
        <v>45</v>
      </c>
      <c r="K20" s="3">
        <v>190.13800000000001</v>
      </c>
      <c r="L20" s="3">
        <v>193.524</v>
      </c>
      <c r="M20" s="3">
        <f t="shared" si="4"/>
        <v>-1.7496537897108482</v>
      </c>
      <c r="N20" s="3">
        <f>K20*100/$K$24</f>
        <v>0.41228027018237118</v>
      </c>
      <c r="O20" s="3">
        <f>L20*100/$L$24</f>
        <v>0.41664916490717918</v>
      </c>
    </row>
    <row r="21" spans="1:15" s="4" customFormat="1">
      <c r="A21" s="12">
        <v>17</v>
      </c>
      <c r="B21" s="17" t="str">
        <f t="shared" si="0"/>
        <v>BASLER Lebensversicherungs</v>
      </c>
      <c r="C21" s="3">
        <f t="shared" si="1"/>
        <v>2.2377276825969341</v>
      </c>
      <c r="D21" s="3">
        <f t="shared" si="2"/>
        <v>2.0778122151321785</v>
      </c>
      <c r="E21" s="3">
        <f t="shared" si="3"/>
        <v>7.6963387884685517</v>
      </c>
      <c r="F21" s="3">
        <f>C21*100/$C$24</f>
        <v>0.13452482009058941</v>
      </c>
      <c r="G21" s="3">
        <f>D21*100/$D$24</f>
        <v>0.1226841942760107</v>
      </c>
      <c r="I21" s="12">
        <v>17</v>
      </c>
      <c r="J21" s="11" t="s">
        <v>49</v>
      </c>
      <c r="K21" s="3">
        <v>62.040999999999997</v>
      </c>
      <c r="L21" s="3">
        <v>56.984000000000002</v>
      </c>
      <c r="M21" s="3">
        <f t="shared" si="4"/>
        <v>8.8744208900743899</v>
      </c>
      <c r="N21" s="3">
        <f>K21*100/$K$24</f>
        <v>0.13452482009058941</v>
      </c>
      <c r="O21" s="3">
        <f>L21*100/$L$24</f>
        <v>0.12268419427601072</v>
      </c>
    </row>
    <row r="22" spans="1:15" s="4" customFormat="1">
      <c r="A22" s="12">
        <v>18</v>
      </c>
      <c r="B22" s="17" t="str">
        <f t="shared" si="0"/>
        <v>MAXIMA pojišťovna</v>
      </c>
      <c r="C22" s="3">
        <f t="shared" si="1"/>
        <v>1.1983769161406672</v>
      </c>
      <c r="D22" s="3">
        <f t="shared" si="2"/>
        <v>0.87434822242479482</v>
      </c>
      <c r="E22" s="3">
        <f t="shared" si="3"/>
        <v>37.059455878718069</v>
      </c>
      <c r="F22" s="3">
        <f>C22*100/$C$24</f>
        <v>7.2042474291353034E-2</v>
      </c>
      <c r="G22" s="3">
        <f>D22*100/$D$24</f>
        <v>5.1625794864250674E-2</v>
      </c>
      <c r="I22" s="12">
        <v>18</v>
      </c>
      <c r="J22" s="11" t="s">
        <v>47</v>
      </c>
      <c r="K22" s="3">
        <v>33.225000000000001</v>
      </c>
      <c r="L22" s="3">
        <v>23.978999999999999</v>
      </c>
      <c r="M22" s="3">
        <f t="shared" si="4"/>
        <v>38.558738896534464</v>
      </c>
      <c r="N22" s="3">
        <f>K22*100/$K$24</f>
        <v>7.2042474291353034E-2</v>
      </c>
      <c r="O22" s="3">
        <f>L22*100/$L$24</f>
        <v>5.1625794864250681E-2</v>
      </c>
    </row>
    <row r="23" spans="1:15" s="4" customFormat="1">
      <c r="A23" s="12">
        <v>19</v>
      </c>
      <c r="B23" s="17" t="str">
        <f t="shared" si="0"/>
        <v>Hasičská vzájemná pojišťovna</v>
      </c>
      <c r="C23" s="3">
        <f t="shared" si="1"/>
        <v>0.22553651938683497</v>
      </c>
      <c r="D23" s="3">
        <f t="shared" si="2"/>
        <v>0.2662169553327256</v>
      </c>
      <c r="E23" s="3">
        <f t="shared" si="3"/>
        <v>-15.280933513437205</v>
      </c>
      <c r="F23" s="3">
        <f>C23*100/$C$24</f>
        <v>1.355851291930265E-2</v>
      </c>
      <c r="G23" s="3">
        <f>D23*100/$D$24</f>
        <v>1.5718750919717011E-2</v>
      </c>
      <c r="I23" s="12">
        <v>19</v>
      </c>
      <c r="J23" s="11" t="s">
        <v>40</v>
      </c>
      <c r="K23" s="3">
        <v>6.2530000000000001</v>
      </c>
      <c r="L23" s="3">
        <v>7.3010000000000002</v>
      </c>
      <c r="M23" s="3">
        <f t="shared" si="4"/>
        <v>-14.354198055060962</v>
      </c>
      <c r="N23" s="3">
        <f>K23*100/$K$24</f>
        <v>1.3558512919302648E-2</v>
      </c>
      <c r="O23" s="3">
        <f>L23*100/$L$24</f>
        <v>1.5718750919717011E-2</v>
      </c>
    </row>
    <row r="24" spans="1:15" s="4" customFormat="1">
      <c r="A24" s="7" t="s">
        <v>12</v>
      </c>
      <c r="B24" s="15"/>
      <c r="C24" s="35">
        <f t="shared" si="1"/>
        <v>1663.4310910730387</v>
      </c>
      <c r="D24" s="15">
        <f>L24/27.425</f>
        <v>1693.6266545123065</v>
      </c>
      <c r="E24" s="15">
        <f t="shared" si="3"/>
        <v>-1.782893730375477</v>
      </c>
      <c r="F24" s="15">
        <f t="shared" ref="F24" si="5">C24*100/$C$24</f>
        <v>100</v>
      </c>
      <c r="G24" s="15">
        <f t="shared" ref="G24" si="6">D24*100/$D$24</f>
        <v>100</v>
      </c>
      <c r="I24" s="7" t="s">
        <v>12</v>
      </c>
      <c r="J24" s="23"/>
      <c r="K24" s="15">
        <v>46118.627</v>
      </c>
      <c r="L24" s="15">
        <v>46447.711000000003</v>
      </c>
      <c r="M24" s="15">
        <f t="shared" si="4"/>
        <v>-0.70850423608604274</v>
      </c>
      <c r="N24" s="15">
        <f>K24*100/$K$24</f>
        <v>100</v>
      </c>
      <c r="O24" s="15">
        <f>L24*100/$L$24</f>
        <v>100</v>
      </c>
    </row>
    <row r="25" spans="1:15">
      <c r="C25" s="21"/>
      <c r="D25" s="21"/>
    </row>
    <row r="26" spans="1:15">
      <c r="C26" s="21"/>
      <c r="D26" s="18"/>
      <c r="H26" s="2"/>
      <c r="I26" s="2"/>
    </row>
    <row r="27" spans="1:15" ht="15">
      <c r="A27" s="10" t="s">
        <v>4</v>
      </c>
      <c r="B27" s="27"/>
      <c r="C27" s="22"/>
      <c r="D27" s="18"/>
      <c r="E27" s="10" t="s">
        <v>5</v>
      </c>
      <c r="F27" s="9"/>
      <c r="G27" s="9"/>
      <c r="H27" s="2"/>
      <c r="I27" s="2"/>
    </row>
    <row r="28" spans="1:15" s="2" customFormat="1" ht="15">
      <c r="A28" s="16" t="s">
        <v>19</v>
      </c>
      <c r="B28" s="28"/>
      <c r="C28" s="18"/>
      <c r="D28" s="18"/>
      <c r="E28" s="14" t="s">
        <v>6</v>
      </c>
    </row>
    <row r="29" spans="1:15" s="2" customFormat="1" ht="15">
      <c r="A29" s="34" t="s">
        <v>24</v>
      </c>
      <c r="B29" s="29"/>
      <c r="C29" s="18"/>
      <c r="D29" s="18"/>
      <c r="E29" s="14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8:A29">
    <cfRule type="cellIs" dxfId="23" priority="7" operator="equal">
      <formula>"Gross claims paid"</formula>
    </cfRule>
    <cfRule type="cellIs" dxfId="22" priority="8" operator="equal">
      <formula>#REF!</formula>
    </cfRule>
  </conditionalFormatting>
  <conditionalFormatting sqref="A28:A29">
    <cfRule type="cellIs" dxfId="21" priority="5" operator="equal">
      <formula>"Gross claims paid"</formula>
    </cfRule>
    <cfRule type="cellIs" dxfId="20" priority="6" operator="equal">
      <formula>#REF!</formula>
    </cfRule>
  </conditionalFormatting>
  <conditionalFormatting sqref="A29">
    <cfRule type="cellIs" dxfId="19" priority="3" operator="equal">
      <formula>"Gross claims paid"</formula>
    </cfRule>
    <cfRule type="cellIs" dxfId="18" priority="4" operator="equal">
      <formula>#REF!</formula>
    </cfRule>
  </conditionalFormatting>
  <conditionalFormatting sqref="A29">
    <cfRule type="cellIs" dxfId="17" priority="1" operator="equal">
      <formula>"Gross claims paid"</formula>
    </cfRule>
    <cfRule type="cellIs" dxfId="16" priority="2" operator="equal">
      <formula>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S35"/>
  <sheetViews>
    <sheetView workbookViewId="0">
      <selection activeCell="D36" sqref="D36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17</v>
      </c>
      <c r="B1" s="1"/>
      <c r="C1" s="2"/>
      <c r="D1" s="6"/>
      <c r="E1" s="6"/>
      <c r="F1" s="6"/>
      <c r="G1" s="6"/>
      <c r="I1" s="5" t="s">
        <v>17</v>
      </c>
      <c r="J1" s="1"/>
      <c r="K1" s="2"/>
      <c r="L1" s="6"/>
      <c r="M1" s="33" t="s">
        <v>16</v>
      </c>
      <c r="N1" s="33"/>
      <c r="O1" s="33"/>
    </row>
    <row r="2" spans="1:19" s="4" customFormat="1">
      <c r="A2" s="30" t="s">
        <v>14</v>
      </c>
      <c r="B2" s="30" t="s">
        <v>1</v>
      </c>
      <c r="C2" s="31" t="s">
        <v>8</v>
      </c>
      <c r="D2" s="31"/>
      <c r="E2" s="31"/>
      <c r="F2" s="32" t="s">
        <v>15</v>
      </c>
      <c r="G2" s="32"/>
      <c r="I2" s="30" t="s">
        <v>14</v>
      </c>
      <c r="J2" s="30" t="s">
        <v>1</v>
      </c>
      <c r="K2" s="31" t="s">
        <v>8</v>
      </c>
      <c r="L2" s="31"/>
      <c r="M2" s="31"/>
      <c r="N2" s="32" t="s">
        <v>15</v>
      </c>
      <c r="O2" s="32"/>
    </row>
    <row r="3" spans="1:19" s="4" customFormat="1">
      <c r="A3" s="30"/>
      <c r="B3" s="30"/>
      <c r="C3" s="25" t="s">
        <v>23</v>
      </c>
      <c r="D3" s="25">
        <v>2013</v>
      </c>
      <c r="E3" s="26" t="s">
        <v>9</v>
      </c>
      <c r="F3" s="25" t="s">
        <v>23</v>
      </c>
      <c r="G3" s="25">
        <v>2013</v>
      </c>
      <c r="I3" s="30"/>
      <c r="J3" s="30"/>
      <c r="K3" s="25" t="s">
        <v>23</v>
      </c>
      <c r="L3" s="25">
        <v>2013</v>
      </c>
      <c r="M3" s="26" t="s">
        <v>9</v>
      </c>
      <c r="N3" s="25" t="s">
        <v>23</v>
      </c>
      <c r="O3" s="25">
        <v>2013</v>
      </c>
    </row>
    <row r="4" spans="1:19" s="4" customFormat="1">
      <c r="A4" s="30"/>
      <c r="B4" s="30"/>
      <c r="C4" s="20" t="s">
        <v>10</v>
      </c>
      <c r="D4" s="20" t="s">
        <v>10</v>
      </c>
      <c r="E4" s="24" t="s">
        <v>3</v>
      </c>
      <c r="F4" s="24" t="s">
        <v>3</v>
      </c>
      <c r="G4" s="24" t="s">
        <v>3</v>
      </c>
      <c r="I4" s="30"/>
      <c r="J4" s="30"/>
      <c r="K4" s="24" t="s">
        <v>0</v>
      </c>
      <c r="L4" s="24" t="s">
        <v>0</v>
      </c>
      <c r="M4" s="24" t="s">
        <v>3</v>
      </c>
      <c r="N4" s="24" t="s">
        <v>3</v>
      </c>
      <c r="O4" s="24" t="s">
        <v>3</v>
      </c>
    </row>
    <row r="5" spans="1:19" s="4" customFormat="1">
      <c r="A5" s="12">
        <v>1</v>
      </c>
      <c r="B5" s="17" t="str">
        <f>J5</f>
        <v>ČESKÁ pojišťovna</v>
      </c>
      <c r="C5" s="3">
        <f>K5/27.725</f>
        <v>642.00050495942287</v>
      </c>
      <c r="D5" s="3">
        <f>L5/27.425</f>
        <v>672.04546946216965</v>
      </c>
      <c r="E5" s="3">
        <f>C5*100/D5-100</f>
        <v>-4.4706743617796434</v>
      </c>
      <c r="F5" s="3">
        <f>C5*100/$C$30</f>
        <v>25.767936587425652</v>
      </c>
      <c r="G5" s="3">
        <f>D5*100/$D$30</f>
        <v>27.286407803642838</v>
      </c>
      <c r="I5" s="12">
        <v>1</v>
      </c>
      <c r="J5" s="17" t="s">
        <v>20</v>
      </c>
      <c r="K5" s="3">
        <v>17799.464</v>
      </c>
      <c r="L5" s="3">
        <v>18430.847000000002</v>
      </c>
      <c r="M5" s="3">
        <f>K5*100/L5-100</f>
        <v>-3.4256862964572576</v>
      </c>
      <c r="N5" s="3">
        <f>K5*100/$K$30</f>
        <v>25.767936587425652</v>
      </c>
      <c r="O5" s="3">
        <f>L5*100/$L$30</f>
        <v>27.286407803642831</v>
      </c>
    </row>
    <row r="6" spans="1:19" s="4" customFormat="1">
      <c r="A6" s="12">
        <v>2</v>
      </c>
      <c r="B6" s="17" t="str">
        <f t="shared" ref="B6:B29" si="0">J6</f>
        <v>KOOPERATIVA pojišťovna</v>
      </c>
      <c r="C6" s="3">
        <f t="shared" ref="C6:C30" si="1">K6/27.725</f>
        <v>578.45291253381424</v>
      </c>
      <c r="D6" s="3">
        <f t="shared" ref="D6:D29" si="2">L6/27.425</f>
        <v>573.71617137648127</v>
      </c>
      <c r="E6" s="3">
        <f t="shared" ref="E6:E30" si="3">C6*100/D6-100</f>
        <v>0.82562448012723166</v>
      </c>
      <c r="F6" s="3">
        <f>C6*100/$C$30</f>
        <v>23.217330599958167</v>
      </c>
      <c r="G6" s="3">
        <f>D6*100/$D$30</f>
        <v>23.294039059963531</v>
      </c>
      <c r="I6" s="12">
        <v>2</v>
      </c>
      <c r="J6" s="17" t="s">
        <v>25</v>
      </c>
      <c r="K6" s="3">
        <v>16037.607</v>
      </c>
      <c r="L6" s="3">
        <v>15734.165999999999</v>
      </c>
      <c r="M6" s="3">
        <f t="shared" ref="M6:M30" si="4">K6*100/L6-100</f>
        <v>1.9285483577585296</v>
      </c>
      <c r="N6" s="3">
        <f>K6*100/$K$30</f>
        <v>23.217330599958167</v>
      </c>
      <c r="O6" s="3">
        <f>L6*100/$L$30</f>
        <v>23.294039059963527</v>
      </c>
    </row>
    <row r="7" spans="1:19" s="4" customFormat="1">
      <c r="A7" s="12">
        <v>3</v>
      </c>
      <c r="B7" s="17" t="str">
        <f t="shared" si="0"/>
        <v>ALLIANZ pojišťovna</v>
      </c>
      <c r="C7" s="3">
        <f t="shared" si="1"/>
        <v>286.07000901713252</v>
      </c>
      <c r="D7" s="3">
        <f t="shared" si="2"/>
        <v>261.39248860528716</v>
      </c>
      <c r="E7" s="3">
        <f t="shared" si="3"/>
        <v>9.4407917165169124</v>
      </c>
      <c r="F7" s="3">
        <f>C7*100/$C$30</f>
        <v>11.481975161972281</v>
      </c>
      <c r="G7" s="3">
        <f>D7*100/$D$30</f>
        <v>10.613064688317825</v>
      </c>
      <c r="I7" s="12">
        <v>3</v>
      </c>
      <c r="J7" s="17" t="s">
        <v>26</v>
      </c>
      <c r="K7" s="3">
        <v>7931.2910000000002</v>
      </c>
      <c r="L7" s="3">
        <v>7168.6890000000003</v>
      </c>
      <c r="M7" s="3">
        <f t="shared" si="4"/>
        <v>10.637956256715825</v>
      </c>
      <c r="N7" s="3">
        <f>K7*100/$K$30</f>
        <v>11.481975161972281</v>
      </c>
      <c r="O7" s="3">
        <f>L7*100/$L$30</f>
        <v>10.613064688317824</v>
      </c>
    </row>
    <row r="8" spans="1:19" s="4" customFormat="1">
      <c r="A8" s="12">
        <v>4</v>
      </c>
      <c r="B8" s="17" t="str">
        <f t="shared" si="0"/>
        <v>GENERALI Pojišťovna</v>
      </c>
      <c r="C8" s="3">
        <f t="shared" si="1"/>
        <v>188.40061316501351</v>
      </c>
      <c r="D8" s="3">
        <f t="shared" si="2"/>
        <v>183.09349134001823</v>
      </c>
      <c r="E8" s="3">
        <f t="shared" si="3"/>
        <v>2.8985857368023744</v>
      </c>
      <c r="F8" s="3">
        <f>C8*100/$C$30</f>
        <v>7.561824353043173</v>
      </c>
      <c r="G8" s="3">
        <f>D8*100/$D$30</f>
        <v>7.4339667446827642</v>
      </c>
      <c r="I8" s="12">
        <v>4</v>
      </c>
      <c r="J8" s="17" t="s">
        <v>27</v>
      </c>
      <c r="K8" s="3">
        <v>5223.4070000000002</v>
      </c>
      <c r="L8" s="3">
        <v>5021.3389999999999</v>
      </c>
      <c r="M8" s="3">
        <f t="shared" si="4"/>
        <v>4.0241855807783509</v>
      </c>
      <c r="N8" s="3">
        <f>K8*100/$K$30</f>
        <v>7.5618243530431748</v>
      </c>
      <c r="O8" s="3">
        <f>L8*100/$L$30</f>
        <v>7.4339667446827633</v>
      </c>
    </row>
    <row r="9" spans="1:19" s="4" customFormat="1">
      <c r="A9" s="12">
        <v>5</v>
      </c>
      <c r="B9" s="17" t="str">
        <f t="shared" si="0"/>
        <v>Česká podnikatelská pojišťovna</v>
      </c>
      <c r="C9" s="3">
        <f t="shared" si="1"/>
        <v>184.64072137060413</v>
      </c>
      <c r="D9" s="3">
        <f t="shared" si="2"/>
        <v>171.13126709206927</v>
      </c>
      <c r="E9" s="3">
        <f t="shared" si="3"/>
        <v>7.8942057217788886</v>
      </c>
      <c r="F9" s="3">
        <f>C9*100/$C$30</f>
        <v>7.4109137967655787</v>
      </c>
      <c r="G9" s="3">
        <f>D9*100/$D$30</f>
        <v>6.9482762015571931</v>
      </c>
      <c r="I9" s="12">
        <v>5</v>
      </c>
      <c r="J9" s="17" t="s">
        <v>29</v>
      </c>
      <c r="K9" s="3">
        <v>5119.1639999999998</v>
      </c>
      <c r="L9" s="3">
        <v>4693.2749999999996</v>
      </c>
      <c r="M9" s="3">
        <f t="shared" si="4"/>
        <v>9.0744522747974514</v>
      </c>
      <c r="N9" s="3">
        <f>K9*100/$K$30</f>
        <v>7.4109137967655796</v>
      </c>
      <c r="O9" s="3">
        <f>L9*100/$L$30</f>
        <v>6.9482762015571922</v>
      </c>
    </row>
    <row r="10" spans="1:19" s="4" customFormat="1">
      <c r="A10" s="12">
        <v>6</v>
      </c>
      <c r="B10" s="17" t="str">
        <f t="shared" si="0"/>
        <v>ČSOB Pojišťovna</v>
      </c>
      <c r="C10" s="3">
        <f t="shared" si="1"/>
        <v>165.19293056807936</v>
      </c>
      <c r="D10" s="3">
        <f t="shared" si="2"/>
        <v>161.30227894257064</v>
      </c>
      <c r="E10" s="3">
        <f t="shared" si="3"/>
        <v>2.4120252057281419</v>
      </c>
      <c r="F10" s="3">
        <f>C10*100/$C$30</f>
        <v>6.6303389587494452</v>
      </c>
      <c r="G10" s="3">
        <f>D10*100/$D$30</f>
        <v>6.5491993665343662</v>
      </c>
      <c r="I10" s="12">
        <v>6</v>
      </c>
      <c r="J10" s="17" t="s">
        <v>28</v>
      </c>
      <c r="K10" s="3">
        <v>4579.9740000000002</v>
      </c>
      <c r="L10" s="3">
        <v>4423.7150000000001</v>
      </c>
      <c r="M10" s="3">
        <f t="shared" si="4"/>
        <v>3.5323026008682774</v>
      </c>
      <c r="N10" s="3">
        <f>K10*100/$K$30</f>
        <v>6.6303389587494452</v>
      </c>
      <c r="O10" s="3">
        <f>L10*100/$L$30</f>
        <v>6.5491993665343662</v>
      </c>
    </row>
    <row r="11" spans="1:19" s="4" customFormat="1">
      <c r="A11" s="12">
        <v>7</v>
      </c>
      <c r="B11" s="17" t="str">
        <f t="shared" si="0"/>
        <v>UNIQA pojišťovna</v>
      </c>
      <c r="C11" s="3">
        <f t="shared" si="1"/>
        <v>155.22679891794408</v>
      </c>
      <c r="D11" s="3">
        <f t="shared" si="2"/>
        <v>157.19799453053781</v>
      </c>
      <c r="E11" s="3">
        <f t="shared" si="3"/>
        <v>-1.253957226668561</v>
      </c>
      <c r="F11" s="3">
        <f>C11*100/$C$30</f>
        <v>6.2303289176376353</v>
      </c>
      <c r="G11" s="3">
        <f>D11*100/$D$30</f>
        <v>6.3825571030302513</v>
      </c>
      <c r="I11" s="12">
        <v>7</v>
      </c>
      <c r="J11" s="17" t="s">
        <v>31</v>
      </c>
      <c r="K11" s="3">
        <v>4303.6629999999996</v>
      </c>
      <c r="L11" s="3">
        <v>4311.1549999999997</v>
      </c>
      <c r="M11" s="3">
        <f t="shared" si="4"/>
        <v>-0.17378173598491742</v>
      </c>
      <c r="N11" s="3">
        <f>K11*100/$K$30</f>
        <v>6.2303289176376344</v>
      </c>
      <c r="O11" s="3">
        <f>L11*100/$L$30</f>
        <v>6.3825571030302513</v>
      </c>
      <c r="S11" s="8"/>
    </row>
    <row r="12" spans="1:19" s="4" customFormat="1">
      <c r="A12" s="12">
        <v>8</v>
      </c>
      <c r="B12" s="17" t="str">
        <f t="shared" si="0"/>
        <v>BNP Paribas Cardif Pojišťovna</v>
      </c>
      <c r="C12" s="3">
        <f t="shared" si="1"/>
        <v>72.49688007213706</v>
      </c>
      <c r="D12" s="3">
        <f t="shared" si="2"/>
        <v>73.789279854147679</v>
      </c>
      <c r="E12" s="3">
        <f t="shared" si="3"/>
        <v>-1.7514736348764757</v>
      </c>
      <c r="F12" s="3">
        <f>C12*100/$C$30</f>
        <v>2.9098030204868794</v>
      </c>
      <c r="G12" s="3">
        <f>D12*100/$D$30</f>
        <v>2.9959942788524963</v>
      </c>
      <c r="I12" s="12">
        <v>8</v>
      </c>
      <c r="J12" s="17" t="s">
        <v>34</v>
      </c>
      <c r="K12" s="3">
        <v>2009.9760000000001</v>
      </c>
      <c r="L12" s="3">
        <v>2023.671</v>
      </c>
      <c r="M12" s="3">
        <f t="shared" si="4"/>
        <v>-0.67674043853966737</v>
      </c>
      <c r="N12" s="3">
        <f>K12*100/$K$30</f>
        <v>2.909803020486879</v>
      </c>
      <c r="O12" s="3">
        <f>L12*100/$L$30</f>
        <v>2.9959942788524958</v>
      </c>
    </row>
    <row r="13" spans="1:19" s="4" customFormat="1">
      <c r="A13" s="12">
        <v>9</v>
      </c>
      <c r="B13" s="17" t="str">
        <f t="shared" si="0"/>
        <v>AXA pojišťovna</v>
      </c>
      <c r="C13" s="3">
        <f t="shared" si="1"/>
        <v>31.541749323715056</v>
      </c>
      <c r="D13" s="3">
        <f t="shared" si="2"/>
        <v>27.601093892433912</v>
      </c>
      <c r="E13" s="3">
        <f t="shared" si="3"/>
        <v>14.277171211541614</v>
      </c>
      <c r="F13" s="3">
        <f>C13*100/$C$30</f>
        <v>1.2659893413656049</v>
      </c>
      <c r="G13" s="3">
        <f>D13*100/$D$30</f>
        <v>1.1206603392153101</v>
      </c>
      <c r="I13" s="12">
        <v>9</v>
      </c>
      <c r="J13" s="17" t="s">
        <v>37</v>
      </c>
      <c r="K13" s="3">
        <v>874.495</v>
      </c>
      <c r="L13" s="3">
        <v>756.96</v>
      </c>
      <c r="M13" s="3">
        <f t="shared" si="4"/>
        <v>15.527240541111809</v>
      </c>
      <c r="N13" s="3">
        <f>K13*100/$K$30</f>
        <v>1.2659893413656051</v>
      </c>
      <c r="O13" s="3">
        <f>L13*100/$L$30</f>
        <v>1.1206603392153098</v>
      </c>
    </row>
    <row r="14" spans="1:19" s="4" customFormat="1">
      <c r="A14" s="12">
        <v>10</v>
      </c>
      <c r="B14" s="17" t="str">
        <f t="shared" si="0"/>
        <v>SLAVIA pojišťovna</v>
      </c>
      <c r="C14" s="3">
        <f t="shared" si="1"/>
        <v>24.689630297565373</v>
      </c>
      <c r="D14" s="3">
        <f t="shared" si="2"/>
        <v>26.087985414767545</v>
      </c>
      <c r="E14" s="3">
        <f t="shared" si="3"/>
        <v>-5.3601498734762743</v>
      </c>
      <c r="F14" s="3">
        <f>C14*100/$C$30</f>
        <v>0.99096624217586593</v>
      </c>
      <c r="G14" s="3">
        <f>D14*100/$D$30</f>
        <v>1.0592250690604565</v>
      </c>
      <c r="I14" s="12">
        <v>10</v>
      </c>
      <c r="J14" s="17" t="s">
        <v>38</v>
      </c>
      <c r="K14" s="3">
        <v>684.52</v>
      </c>
      <c r="L14" s="3">
        <v>715.46299999999997</v>
      </c>
      <c r="M14" s="3">
        <f t="shared" si="4"/>
        <v>-4.3248917134778395</v>
      </c>
      <c r="N14" s="3">
        <f>K14*100/$K$30</f>
        <v>0.99096624217586604</v>
      </c>
      <c r="O14" s="3">
        <f>L14*100/$L$30</f>
        <v>1.0592250690604565</v>
      </c>
    </row>
    <row r="15" spans="1:19" s="4" customFormat="1">
      <c r="A15" s="12">
        <v>11</v>
      </c>
      <c r="B15" s="17" t="str">
        <f t="shared" si="0"/>
        <v>TRIGLAV pojišťovna</v>
      </c>
      <c r="C15" s="3">
        <f t="shared" si="1"/>
        <v>21.720577096483318</v>
      </c>
      <c r="D15" s="3">
        <f t="shared" si="2"/>
        <v>26.796280765724703</v>
      </c>
      <c r="E15" s="3">
        <f t="shared" si="3"/>
        <v>-18.941821492383198</v>
      </c>
      <c r="F15" s="3">
        <f>C15*100/$C$30</f>
        <v>0.87179752810295241</v>
      </c>
      <c r="G15" s="3">
        <f>D15*100/$D$30</f>
        <v>1.0879832955047304</v>
      </c>
      <c r="I15" s="12">
        <v>11</v>
      </c>
      <c r="J15" s="17" t="s">
        <v>39</v>
      </c>
      <c r="K15" s="3">
        <v>602.20299999999997</v>
      </c>
      <c r="L15" s="3">
        <v>734.88800000000003</v>
      </c>
      <c r="M15" s="3">
        <f t="shared" si="4"/>
        <v>-18.055132210622574</v>
      </c>
      <c r="N15" s="3">
        <f>K15*100/$K$30</f>
        <v>0.87179752810295241</v>
      </c>
      <c r="O15" s="3">
        <f>L15*100/$L$30</f>
        <v>1.0879832955047302</v>
      </c>
    </row>
    <row r="16" spans="1:19" s="4" customFormat="1">
      <c r="A16" s="12">
        <v>12</v>
      </c>
      <c r="B16" s="17" t="str">
        <f t="shared" si="0"/>
        <v>WÜSTENROT pojišťovna</v>
      </c>
      <c r="C16" s="3">
        <f t="shared" si="1"/>
        <v>20.994733994589719</v>
      </c>
      <c r="D16" s="3">
        <f t="shared" si="2"/>
        <v>16.576481312670921</v>
      </c>
      <c r="E16" s="3">
        <f t="shared" si="3"/>
        <v>26.653742724890137</v>
      </c>
      <c r="F16" s="3">
        <f>C16*100/$C$30</f>
        <v>0.84266440612324822</v>
      </c>
      <c r="G16" s="3">
        <f>D16*100/$D$30</f>
        <v>0.67303872966956257</v>
      </c>
      <c r="I16" s="12">
        <v>12</v>
      </c>
      <c r="J16" s="17" t="s">
        <v>41</v>
      </c>
      <c r="K16" s="3">
        <v>582.07899999999995</v>
      </c>
      <c r="L16" s="3">
        <v>454.61</v>
      </c>
      <c r="M16" s="3">
        <f t="shared" si="4"/>
        <v>28.039198433822378</v>
      </c>
      <c r="N16" s="3">
        <f>K16*100/$K$30</f>
        <v>0.84266440612324822</v>
      </c>
      <c r="O16" s="3">
        <f>L16*100/$L$30</f>
        <v>0.67303872966956246</v>
      </c>
    </row>
    <row r="17" spans="1:15" s="4" customFormat="1">
      <c r="A17" s="12">
        <v>13</v>
      </c>
      <c r="B17" s="17" t="str">
        <f t="shared" si="0"/>
        <v>Hasičská vzájemná pojišťovna</v>
      </c>
      <c r="C17" s="3">
        <f t="shared" si="1"/>
        <v>20.982651036970243</v>
      </c>
      <c r="D17" s="3">
        <f t="shared" si="2"/>
        <v>18.374658158614402</v>
      </c>
      <c r="E17" s="3">
        <f t="shared" si="3"/>
        <v>14.19342257060255</v>
      </c>
      <c r="F17" s="3">
        <f>C17*100/$C$30</f>
        <v>0.84217943316244515</v>
      </c>
      <c r="G17" s="3">
        <f>D17*100/$D$30</f>
        <v>0.74604835320106089</v>
      </c>
      <c r="I17" s="12">
        <v>13</v>
      </c>
      <c r="J17" s="17" t="s">
        <v>40</v>
      </c>
      <c r="K17" s="3">
        <v>581.74400000000003</v>
      </c>
      <c r="L17" s="3">
        <v>503.92500000000001</v>
      </c>
      <c r="M17" s="3">
        <f t="shared" si="4"/>
        <v>15.442575780126006</v>
      </c>
      <c r="N17" s="3">
        <f>K17*100/$K$30</f>
        <v>0.84217943316244526</v>
      </c>
      <c r="O17" s="3">
        <f>L17*100/$L$30</f>
        <v>0.74604835320106078</v>
      </c>
    </row>
    <row r="18" spans="1:15" s="4" customFormat="1">
      <c r="A18" s="12">
        <v>14</v>
      </c>
      <c r="B18" s="17" t="str">
        <f t="shared" si="0"/>
        <v>ČESKÁ pojišťovna ZDRAVÍ</v>
      </c>
      <c r="C18" s="3">
        <f t="shared" si="1"/>
        <v>15.051866546438232</v>
      </c>
      <c r="D18" s="3">
        <f t="shared" si="2"/>
        <v>15.138596171376481</v>
      </c>
      <c r="E18" s="3">
        <f t="shared" si="3"/>
        <v>-0.57290401273952796</v>
      </c>
      <c r="F18" s="3">
        <f>C18*100/$C$30</f>
        <v>0.60413588415406005</v>
      </c>
      <c r="G18" s="3">
        <f>D18*100/$D$30</f>
        <v>0.61465767939396465</v>
      </c>
      <c r="I18" s="12">
        <v>14</v>
      </c>
      <c r="J18" s="17" t="s">
        <v>42</v>
      </c>
      <c r="K18" s="3">
        <v>417.31299999999999</v>
      </c>
      <c r="L18" s="3">
        <v>415.17599999999999</v>
      </c>
      <c r="M18" s="3">
        <f t="shared" si="4"/>
        <v>0.51472146752219317</v>
      </c>
      <c r="N18" s="3">
        <f>K18*100/$K$30</f>
        <v>0.60413588415405994</v>
      </c>
      <c r="O18" s="3">
        <f>L18*100/$L$30</f>
        <v>0.61465767939396454</v>
      </c>
    </row>
    <row r="19" spans="1:15" s="4" customFormat="1">
      <c r="A19" s="12">
        <v>15</v>
      </c>
      <c r="B19" s="17" t="str">
        <f t="shared" si="0"/>
        <v>HDI Versicherung</v>
      </c>
      <c r="C19" s="3">
        <f t="shared" si="1"/>
        <v>14.720324616771865</v>
      </c>
      <c r="D19" s="3">
        <f t="shared" si="2"/>
        <v>12.751795806745671</v>
      </c>
      <c r="E19" s="3">
        <f t="shared" si="3"/>
        <v>15.437267345394972</v>
      </c>
      <c r="F19" s="3">
        <f>C19*100/$C$30</f>
        <v>0.59082880518181591</v>
      </c>
      <c r="G19" s="3">
        <f>D19*100/$D$30</f>
        <v>0.51774874829541817</v>
      </c>
      <c r="I19" s="12">
        <v>15</v>
      </c>
      <c r="J19" s="17" t="s">
        <v>43</v>
      </c>
      <c r="K19" s="3">
        <v>408.12099999999998</v>
      </c>
      <c r="L19" s="3">
        <v>349.71800000000002</v>
      </c>
      <c r="M19" s="3">
        <f t="shared" si="4"/>
        <v>16.700026878799477</v>
      </c>
      <c r="N19" s="3">
        <f>K19*100/$K$30</f>
        <v>0.59082880518181591</v>
      </c>
      <c r="O19" s="3">
        <f>L19*100/$L$30</f>
        <v>0.51774874829541817</v>
      </c>
    </row>
    <row r="20" spans="1:15" s="4" customFormat="1">
      <c r="A20" s="12">
        <v>16</v>
      </c>
      <c r="B20" s="17" t="str">
        <f t="shared" si="0"/>
        <v>ERV Evropská pojišťovna</v>
      </c>
      <c r="C20" s="3">
        <f t="shared" si="1"/>
        <v>13.475094679891793</v>
      </c>
      <c r="D20" s="3">
        <f t="shared" si="2"/>
        <v>10.794275296262535</v>
      </c>
      <c r="E20" s="3">
        <f t="shared" si="3"/>
        <v>24.835566168647546</v>
      </c>
      <c r="F20" s="3">
        <f>C20*100/$C$30</f>
        <v>0.5408490842899798</v>
      </c>
      <c r="G20" s="3">
        <f>D20*100/$D$30</f>
        <v>0.43826944911081944</v>
      </c>
      <c r="I20" s="12">
        <v>16</v>
      </c>
      <c r="J20" s="17" t="s">
        <v>44</v>
      </c>
      <c r="K20" s="3">
        <v>373.59699999999998</v>
      </c>
      <c r="L20" s="3">
        <v>296.03300000000002</v>
      </c>
      <c r="M20" s="3">
        <f t="shared" si="4"/>
        <v>26.201132981795936</v>
      </c>
      <c r="N20" s="3">
        <f>K20*100/$K$30</f>
        <v>0.5408490842899798</v>
      </c>
      <c r="O20" s="3">
        <f>L20*100/$L$30</f>
        <v>0.43826944911081939</v>
      </c>
    </row>
    <row r="21" spans="1:15" s="4" customFormat="1">
      <c r="A21" s="12">
        <v>17</v>
      </c>
      <c r="B21" s="17" t="str">
        <f t="shared" si="0"/>
        <v>Pojišťovna VZP</v>
      </c>
      <c r="C21" s="3">
        <f t="shared" si="1"/>
        <v>11.927141568981064</v>
      </c>
      <c r="D21" s="3">
        <f t="shared" si="2"/>
        <v>11.667784867821331</v>
      </c>
      <c r="E21" s="3">
        <f t="shared" si="3"/>
        <v>2.2228443881838729</v>
      </c>
      <c r="F21" s="3">
        <f>C21*100/$C$30</f>
        <v>0.47871898112942707</v>
      </c>
      <c r="G21" s="3">
        <f>D21*100/$D$30</f>
        <v>0.47373570767962347</v>
      </c>
      <c r="I21" s="12">
        <v>17</v>
      </c>
      <c r="J21" s="17" t="s">
        <v>22</v>
      </c>
      <c r="K21" s="3">
        <v>330.68</v>
      </c>
      <c r="L21" s="3">
        <v>319.98899999999998</v>
      </c>
      <c r="M21" s="3">
        <f t="shared" si="4"/>
        <v>3.341052348674495</v>
      </c>
      <c r="N21" s="3">
        <f>K21*100/$K$30</f>
        <v>0.47871898112942701</v>
      </c>
      <c r="O21" s="3">
        <f>L21*100/$L$30</f>
        <v>0.47373570767962342</v>
      </c>
    </row>
    <row r="22" spans="1:15" s="4" customFormat="1">
      <c r="A22" s="12">
        <v>18</v>
      </c>
      <c r="B22" s="17" t="str">
        <f t="shared" si="0"/>
        <v>D.A.S. Rechtsschutz</v>
      </c>
      <c r="C22" s="3">
        <f t="shared" si="1"/>
        <v>10.32274120829576</v>
      </c>
      <c r="D22" s="3">
        <f t="shared" si="2"/>
        <v>10.301330902461258</v>
      </c>
      <c r="E22" s="3">
        <f t="shared" si="3"/>
        <v>0.20784019110955398</v>
      </c>
      <c r="F22" s="3">
        <f>C22*100/$C$30</f>
        <v>0.41432325801765979</v>
      </c>
      <c r="G22" s="3">
        <f>D22*100/$D$30</f>
        <v>0.41825490788558711</v>
      </c>
      <c r="I22" s="12">
        <v>18</v>
      </c>
      <c r="J22" s="17" t="s">
        <v>46</v>
      </c>
      <c r="K22" s="3">
        <v>286.19799999999998</v>
      </c>
      <c r="L22" s="3">
        <v>282.51400000000001</v>
      </c>
      <c r="M22" s="3">
        <f t="shared" si="4"/>
        <v>1.304006173145396</v>
      </c>
      <c r="N22" s="3">
        <f>K22*100/$K$30</f>
        <v>0.41432325801765985</v>
      </c>
      <c r="O22" s="3">
        <f>L22*100/$L$30</f>
        <v>0.41825490788558717</v>
      </c>
    </row>
    <row r="23" spans="1:15" s="4" customFormat="1">
      <c r="A23" s="12">
        <v>19</v>
      </c>
      <c r="B23" s="17" t="str">
        <f t="shared" si="0"/>
        <v>KOMERČNÍ pojišťovna</v>
      </c>
      <c r="C23" s="3">
        <f t="shared" si="1"/>
        <v>8.5228494138863837</v>
      </c>
      <c r="D23" s="3">
        <f t="shared" si="2"/>
        <v>8.3534731084776652</v>
      </c>
      <c r="E23" s="3">
        <f t="shared" si="3"/>
        <v>2.027615378767706</v>
      </c>
      <c r="F23" s="3">
        <f>C23*100/$C$30</f>
        <v>0.34208110670424302</v>
      </c>
      <c r="G23" s="3">
        <f>D23*100/$D$30</f>
        <v>0.33916793457011224</v>
      </c>
      <c r="I23" s="12">
        <v>19</v>
      </c>
      <c r="J23" s="17" t="s">
        <v>21</v>
      </c>
      <c r="K23" s="3">
        <v>236.29599999999999</v>
      </c>
      <c r="L23" s="3">
        <v>229.09399999999999</v>
      </c>
      <c r="M23" s="3">
        <f t="shared" si="4"/>
        <v>3.1436877438955122</v>
      </c>
      <c r="N23" s="3">
        <f>K23*100/$K$30</f>
        <v>0.34208110670424302</v>
      </c>
      <c r="O23" s="3">
        <f>L23*100/$L$30</f>
        <v>0.33916793457011224</v>
      </c>
    </row>
    <row r="24" spans="1:15" s="4" customFormat="1">
      <c r="A24" s="12">
        <v>20</v>
      </c>
      <c r="B24" s="17" t="str">
        <f t="shared" si="0"/>
        <v>MAXIMA pojišťovna</v>
      </c>
      <c r="C24" s="3">
        <f t="shared" si="1"/>
        <v>7.1882055906221822</v>
      </c>
      <c r="D24" s="3">
        <f t="shared" si="2"/>
        <v>7.5244849589790341</v>
      </c>
      <c r="E24" s="3">
        <f t="shared" si="3"/>
        <v>-4.4691347007819786</v>
      </c>
      <c r="F24" s="3">
        <f>C24*100/$C$30</f>
        <v>0.28851258590246431</v>
      </c>
      <c r="G24" s="3">
        <f>D24*100/$D$30</f>
        <v>0.30550933594923396</v>
      </c>
      <c r="I24" s="12">
        <v>20</v>
      </c>
      <c r="J24" s="17" t="s">
        <v>47</v>
      </c>
      <c r="K24" s="3">
        <v>199.29300000000001</v>
      </c>
      <c r="L24" s="3">
        <v>206.35900000000001</v>
      </c>
      <c r="M24" s="3">
        <f t="shared" si="4"/>
        <v>-3.4241297932244379</v>
      </c>
      <c r="N24" s="3">
        <f>K24*100/$K$30</f>
        <v>0.28851258590246431</v>
      </c>
      <c r="O24" s="3">
        <f>L24*100/$L$30</f>
        <v>0.30550933594923396</v>
      </c>
    </row>
    <row r="25" spans="1:15" s="4" customFormat="1">
      <c r="A25" s="12">
        <v>21</v>
      </c>
      <c r="B25" s="17" t="str">
        <f t="shared" si="0"/>
        <v>MetLife pojišťovna</v>
      </c>
      <c r="C25" s="3">
        <f t="shared" si="1"/>
        <v>4.9509107303877364</v>
      </c>
      <c r="D25" s="3">
        <f t="shared" si="2"/>
        <v>5.6344940747493162</v>
      </c>
      <c r="E25" s="3">
        <f t="shared" si="3"/>
        <v>-12.1321157728255</v>
      </c>
      <c r="F25" s="3">
        <f>C25*100/$C$30</f>
        <v>0.19871441340797649</v>
      </c>
      <c r="G25" s="3">
        <f>D25*100/$D$30</f>
        <v>0.22877187642356925</v>
      </c>
      <c r="I25" s="12">
        <v>21</v>
      </c>
      <c r="J25" s="17" t="s">
        <v>33</v>
      </c>
      <c r="K25" s="3">
        <v>137.26400000000001</v>
      </c>
      <c r="L25" s="3">
        <v>154.52600000000001</v>
      </c>
      <c r="M25" s="3">
        <f t="shared" si="4"/>
        <v>-11.170935635427043</v>
      </c>
      <c r="N25" s="3">
        <f>K25*100/$K$30</f>
        <v>0.19871441340797652</v>
      </c>
      <c r="O25" s="3">
        <f>L25*100/$L$30</f>
        <v>0.22877187642356922</v>
      </c>
    </row>
    <row r="26" spans="1:15" s="4" customFormat="1">
      <c r="A26" s="12">
        <v>22</v>
      </c>
      <c r="B26" s="17" t="str">
        <f t="shared" si="0"/>
        <v>AXA životní pojišťovna</v>
      </c>
      <c r="C26" s="3">
        <f t="shared" si="1"/>
        <v>4.3518845807033362</v>
      </c>
      <c r="D26" s="3">
        <f t="shared" si="2"/>
        <v>2.4113035551504098</v>
      </c>
      <c r="E26" s="3">
        <f t="shared" si="3"/>
        <v>80.478503895038585</v>
      </c>
      <c r="F26" s="3">
        <f>C26*100/$C$30</f>
        <v>0.17467133599598447</v>
      </c>
      <c r="G26" s="3">
        <f>D26*100/$D$30</f>
        <v>9.790381028364567E-2</v>
      </c>
      <c r="I26" s="12">
        <v>22</v>
      </c>
      <c r="J26" s="17" t="s">
        <v>35</v>
      </c>
      <c r="K26" s="3">
        <v>120.65600000000001</v>
      </c>
      <c r="L26" s="3">
        <v>66.13</v>
      </c>
      <c r="M26" s="3">
        <f t="shared" si="4"/>
        <v>82.452744593981578</v>
      </c>
      <c r="N26" s="3">
        <f>K26*100/$K$30</f>
        <v>0.17467133599598447</v>
      </c>
      <c r="O26" s="3">
        <f>L26*100/$L$30</f>
        <v>9.7903810283645684E-2</v>
      </c>
    </row>
    <row r="27" spans="1:15" s="4" customFormat="1">
      <c r="A27" s="12">
        <v>23</v>
      </c>
      <c r="B27" s="17" t="str">
        <f t="shared" si="0"/>
        <v>Pojišťovna České spořitelny</v>
      </c>
      <c r="C27" s="3">
        <f t="shared" si="1"/>
        <v>4.3012443642921543</v>
      </c>
      <c r="D27" s="3">
        <f t="shared" si="2"/>
        <v>4.6142570647219694</v>
      </c>
      <c r="E27" s="3">
        <f t="shared" si="3"/>
        <v>-6.7835990938375517</v>
      </c>
      <c r="F27" s="3">
        <f>C27*100/$C$30</f>
        <v>0.17263879260205159</v>
      </c>
      <c r="G27" s="3">
        <f>D27*100/$D$30</f>
        <v>0.18734818654399257</v>
      </c>
      <c r="I27" s="12">
        <v>23</v>
      </c>
      <c r="J27" s="17" t="s">
        <v>30</v>
      </c>
      <c r="K27" s="3">
        <v>119.252</v>
      </c>
      <c r="L27" s="3">
        <v>126.54600000000001</v>
      </c>
      <c r="M27" s="3">
        <f t="shared" si="4"/>
        <v>-5.7639119371611969</v>
      </c>
      <c r="N27" s="3">
        <f>K27*100/$K$30</f>
        <v>0.17263879260205162</v>
      </c>
      <c r="O27" s="3">
        <f>L27*100/$L$30</f>
        <v>0.18734818654399255</v>
      </c>
    </row>
    <row r="28" spans="1:15" s="4" customFormat="1">
      <c r="A28" s="12">
        <v>24</v>
      </c>
      <c r="B28" s="17" t="str">
        <f t="shared" si="0"/>
        <v>ERGO pojišťovna</v>
      </c>
      <c r="C28" s="3">
        <f t="shared" si="1"/>
        <v>4.2439314697926056</v>
      </c>
      <c r="D28" s="3">
        <f t="shared" si="2"/>
        <v>4.6312488605287143</v>
      </c>
      <c r="E28" s="3">
        <f t="shared" si="3"/>
        <v>-8.363130602571232</v>
      </c>
      <c r="F28" s="3">
        <f>C28*100/$C$30</f>
        <v>0.17033842831931706</v>
      </c>
      <c r="G28" s="3">
        <f>D28*100/$D$30</f>
        <v>0.18803808788365955</v>
      </c>
      <c r="I28" s="12">
        <v>24</v>
      </c>
      <c r="J28" s="17" t="s">
        <v>45</v>
      </c>
      <c r="K28" s="3">
        <v>117.663</v>
      </c>
      <c r="L28" s="3">
        <v>127.012</v>
      </c>
      <c r="M28" s="3">
        <f t="shared" si="4"/>
        <v>-7.3607218215601762</v>
      </c>
      <c r="N28" s="3">
        <f>K28*100/$K$30</f>
        <v>0.17033842831931706</v>
      </c>
      <c r="O28" s="3">
        <f>L28*100/$L$30</f>
        <v>0.18803808788365955</v>
      </c>
    </row>
    <row r="29" spans="1:15" s="4" customFormat="1">
      <c r="A29" s="12">
        <v>25</v>
      </c>
      <c r="B29" s="17" t="str">
        <f t="shared" si="0"/>
        <v>Česká kancelář pojistitelu</v>
      </c>
      <c r="C29" s="3">
        <f t="shared" si="1"/>
        <v>3.5347159603246166E-3</v>
      </c>
      <c r="D29" s="3">
        <f t="shared" si="2"/>
        <v>3.2816773017319959E-3</v>
      </c>
      <c r="E29" s="3">
        <f t="shared" si="3"/>
        <v>7.7106502354473605</v>
      </c>
      <c r="F29" s="3">
        <f>C29*100/$C$30</f>
        <v>1.4187268704089707E-4</v>
      </c>
      <c r="G29" s="3">
        <f>D29*100/$D$30</f>
        <v>1.3324274800435675E-4</v>
      </c>
      <c r="I29" s="12">
        <v>25</v>
      </c>
      <c r="J29" s="17" t="s">
        <v>50</v>
      </c>
      <c r="K29" s="3">
        <v>9.8000000000000004E-2</v>
      </c>
      <c r="L29" s="3">
        <v>0.09</v>
      </c>
      <c r="M29" s="3">
        <f t="shared" si="4"/>
        <v>8.8888888888888999</v>
      </c>
      <c r="N29" s="3">
        <f>K29*100/$K$30</f>
        <v>1.418726870408971E-4</v>
      </c>
      <c r="O29" s="3">
        <f>L29*100/$L$30</f>
        <v>1.3324274800435675E-4</v>
      </c>
    </row>
    <row r="30" spans="1:15" s="4" customFormat="1">
      <c r="A30" s="7" t="s">
        <v>12</v>
      </c>
      <c r="B30" s="15"/>
      <c r="C30" s="35">
        <f t="shared" si="1"/>
        <v>2491.4703697024347</v>
      </c>
      <c r="D30" s="15">
        <f>L30/27.425</f>
        <v>2462.931267092069</v>
      </c>
      <c r="E30" s="15">
        <f t="shared" si="3"/>
        <v>1.1587453938193448</v>
      </c>
      <c r="F30" s="15">
        <f t="shared" ref="F30" si="5">C30*100/$C$30</f>
        <v>100</v>
      </c>
      <c r="G30" s="15">
        <f t="shared" ref="G30" si="6">D30*100/$D$30</f>
        <v>100</v>
      </c>
      <c r="I30" s="7" t="s">
        <v>12</v>
      </c>
      <c r="J30" s="15"/>
      <c r="K30" s="15">
        <v>69076.016000000003</v>
      </c>
      <c r="L30" s="15">
        <v>67545.89</v>
      </c>
      <c r="M30" s="15">
        <f t="shared" si="4"/>
        <v>2.265313255921285</v>
      </c>
      <c r="N30" s="15">
        <f>K30*100/$K$30</f>
        <v>100</v>
      </c>
      <c r="O30" s="15">
        <f>L30*100/$L$30</f>
        <v>100</v>
      </c>
    </row>
    <row r="31" spans="1:15">
      <c r="C31" s="21"/>
      <c r="D31" s="21"/>
    </row>
    <row r="32" spans="1:15">
      <c r="C32" s="21"/>
      <c r="D32" s="18"/>
      <c r="H32" s="2"/>
      <c r="I32" s="2"/>
    </row>
    <row r="33" spans="1:9" ht="15">
      <c r="A33" s="10" t="s">
        <v>4</v>
      </c>
      <c r="B33" s="27"/>
      <c r="C33" s="22"/>
      <c r="D33" s="18"/>
      <c r="E33" s="10" t="s">
        <v>5</v>
      </c>
      <c r="F33" s="9"/>
      <c r="G33" s="9"/>
      <c r="H33" s="2"/>
      <c r="I33" s="2"/>
    </row>
    <row r="34" spans="1:9" s="2" customFormat="1" ht="15">
      <c r="A34" s="16" t="s">
        <v>19</v>
      </c>
      <c r="B34" s="28"/>
      <c r="C34" s="18"/>
      <c r="D34" s="18"/>
      <c r="E34" s="14" t="s">
        <v>6</v>
      </c>
    </row>
    <row r="35" spans="1:9" s="2" customFormat="1" ht="15">
      <c r="A35" s="34" t="s">
        <v>24</v>
      </c>
      <c r="B35" s="29"/>
      <c r="C35" s="18"/>
      <c r="D35" s="18"/>
      <c r="E35" s="14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1:A32">
    <cfRule type="cellIs" dxfId="35" priority="9" operator="equal">
      <formula>"Gross claims paid"</formula>
    </cfRule>
    <cfRule type="cellIs" dxfId="34" priority="10" operator="equal">
      <formula>#REF!</formula>
    </cfRule>
  </conditionalFormatting>
  <conditionalFormatting sqref="A31:A32">
    <cfRule type="cellIs" dxfId="33" priority="11" operator="equal">
      <formula>"Gross claims paid"</formula>
    </cfRule>
    <cfRule type="cellIs" dxfId="32" priority="12" operator="equal">
      <formula>#REF!</formula>
    </cfRule>
  </conditionalFormatting>
  <conditionalFormatting sqref="A34:A35">
    <cfRule type="cellIs" dxfId="31" priority="7" operator="equal">
      <formula>"Gross claims paid"</formula>
    </cfRule>
    <cfRule type="cellIs" dxfId="30" priority="8" operator="equal">
      <formula>#REF!</formula>
    </cfRule>
  </conditionalFormatting>
  <conditionalFormatting sqref="A34:A35">
    <cfRule type="cellIs" dxfId="29" priority="5" operator="equal">
      <formula>"Gross claims paid"</formula>
    </cfRule>
    <cfRule type="cellIs" dxfId="28" priority="6" operator="equal">
      <formula>#REF!</formula>
    </cfRule>
  </conditionalFormatting>
  <conditionalFormatting sqref="A35">
    <cfRule type="cellIs" dxfId="27" priority="3" operator="equal">
      <formula>"Gross claims paid"</formula>
    </cfRule>
    <cfRule type="cellIs" dxfId="26" priority="4" operator="equal">
      <formula>#REF!</formula>
    </cfRule>
  </conditionalFormatting>
  <conditionalFormatting sqref="A35">
    <cfRule type="cellIs" dxfId="25" priority="1" operator="equal">
      <formula>"Gross claims paid"</formula>
    </cfRule>
    <cfRule type="cellIs" dxfId="24" priority="2" operator="equal">
      <formula>#REF!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selection activeCell="L32" sqref="L32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11</v>
      </c>
      <c r="B1" s="1"/>
      <c r="C1" s="2"/>
      <c r="D1" s="6"/>
      <c r="E1" s="6"/>
      <c r="F1" s="6"/>
      <c r="G1" s="6"/>
      <c r="I1" s="5" t="s">
        <v>11</v>
      </c>
      <c r="J1" s="1"/>
      <c r="K1" s="2"/>
      <c r="L1" s="6"/>
      <c r="M1" s="33" t="s">
        <v>16</v>
      </c>
      <c r="N1" s="33"/>
      <c r="O1" s="33"/>
    </row>
    <row r="2" spans="1:19" s="4" customFormat="1">
      <c r="A2" s="30" t="s">
        <v>14</v>
      </c>
      <c r="B2" s="30" t="s">
        <v>1</v>
      </c>
      <c r="C2" s="31" t="s">
        <v>8</v>
      </c>
      <c r="D2" s="31"/>
      <c r="E2" s="31"/>
      <c r="F2" s="32" t="s">
        <v>15</v>
      </c>
      <c r="G2" s="32"/>
      <c r="I2" s="30" t="s">
        <v>14</v>
      </c>
      <c r="J2" s="30" t="s">
        <v>1</v>
      </c>
      <c r="K2" s="31" t="s">
        <v>8</v>
      </c>
      <c r="L2" s="31"/>
      <c r="M2" s="31"/>
      <c r="N2" s="32" t="s">
        <v>15</v>
      </c>
      <c r="O2" s="32"/>
    </row>
    <row r="3" spans="1:19" s="4" customFormat="1">
      <c r="A3" s="30"/>
      <c r="B3" s="30"/>
      <c r="C3" s="25" t="s">
        <v>23</v>
      </c>
      <c r="D3" s="25">
        <v>2013</v>
      </c>
      <c r="E3" s="26" t="s">
        <v>9</v>
      </c>
      <c r="F3" s="25" t="s">
        <v>23</v>
      </c>
      <c r="G3" s="25">
        <v>2013</v>
      </c>
      <c r="I3" s="30"/>
      <c r="J3" s="30"/>
      <c r="K3" s="25" t="s">
        <v>23</v>
      </c>
      <c r="L3" s="25">
        <v>2013</v>
      </c>
      <c r="M3" s="26" t="s">
        <v>9</v>
      </c>
      <c r="N3" s="25" t="s">
        <v>23</v>
      </c>
      <c r="O3" s="25">
        <v>2013</v>
      </c>
    </row>
    <row r="4" spans="1:19" s="4" customFormat="1">
      <c r="A4" s="30"/>
      <c r="B4" s="30"/>
      <c r="C4" s="20" t="s">
        <v>10</v>
      </c>
      <c r="D4" s="20" t="s">
        <v>10</v>
      </c>
      <c r="E4" s="24" t="s">
        <v>3</v>
      </c>
      <c r="F4" s="24" t="s">
        <v>3</v>
      </c>
      <c r="G4" s="24" t="s">
        <v>3</v>
      </c>
      <c r="I4" s="30"/>
      <c r="J4" s="30"/>
      <c r="K4" s="24" t="s">
        <v>0</v>
      </c>
      <c r="L4" s="24" t="s">
        <v>0</v>
      </c>
      <c r="M4" s="24" t="s">
        <v>3</v>
      </c>
      <c r="N4" s="24" t="s">
        <v>3</v>
      </c>
      <c r="O4" s="24" t="s">
        <v>3</v>
      </c>
    </row>
    <row r="5" spans="1:19" s="4" customFormat="1">
      <c r="A5" s="12">
        <v>1</v>
      </c>
      <c r="B5" s="17" t="str">
        <f>J5</f>
        <v>ČESKÁ pojišťovna</v>
      </c>
      <c r="C5" s="3">
        <f>K5/27.725</f>
        <v>170.52786293958522</v>
      </c>
      <c r="D5" s="3">
        <f>L5/27.425</f>
        <v>176.87930720145852</v>
      </c>
      <c r="E5" s="3">
        <f>C5*100/D5-100</f>
        <v>-3.5908351080543639</v>
      </c>
      <c r="F5" s="3">
        <f>C5*100/$C$18</f>
        <v>23.539914718510442</v>
      </c>
      <c r="G5" s="3">
        <f>D5*100/$D$18</f>
        <v>25.266450878054503</v>
      </c>
      <c r="I5" s="12">
        <v>1</v>
      </c>
      <c r="J5" s="17" t="s">
        <v>20</v>
      </c>
      <c r="K5" s="3">
        <v>4727.8850000000002</v>
      </c>
      <c r="L5" s="3">
        <v>4850.915</v>
      </c>
      <c r="M5" s="3">
        <f>K5*100/L5-100</f>
        <v>-2.5362225477049236</v>
      </c>
      <c r="N5" s="3">
        <f>K5*100/$K$18</f>
        <v>23.539914718510442</v>
      </c>
      <c r="O5" s="3">
        <f>L5*100/$L$18</f>
        <v>25.266450878054503</v>
      </c>
    </row>
    <row r="6" spans="1:19" s="4" customFormat="1">
      <c r="A6" s="12">
        <v>2</v>
      </c>
      <c r="B6" s="17" t="str">
        <f t="shared" ref="B6:B17" si="0">J6</f>
        <v>KOOPERATIVA pojišťovna</v>
      </c>
      <c r="C6" s="3">
        <f t="shared" ref="C6:C18" si="1">K6/27.725</f>
        <v>156.51931469792603</v>
      </c>
      <c r="D6" s="3">
        <f t="shared" ref="D6:D17" si="2">L6/27.425</f>
        <v>151.51445761166818</v>
      </c>
      <c r="E6" s="3">
        <f t="shared" ref="E6:E18" si="3">C6*100/D6-100</f>
        <v>3.3032208048985723</v>
      </c>
      <c r="F6" s="3">
        <f>C6*100/$C$18</f>
        <v>21.606154303911076</v>
      </c>
      <c r="G6" s="3">
        <f>D6*100/$D$18</f>
        <v>21.643190835206518</v>
      </c>
      <c r="I6" s="12">
        <v>2</v>
      </c>
      <c r="J6" s="17" t="s">
        <v>25</v>
      </c>
      <c r="K6" s="3">
        <v>4339.4979999999996</v>
      </c>
      <c r="L6" s="3">
        <v>4155.2839999999997</v>
      </c>
      <c r="M6" s="3">
        <f t="shared" ref="M6:M18" si="4">K6*100/L6-100</f>
        <v>4.4332469212693866</v>
      </c>
      <c r="N6" s="3">
        <f>K6*100/$K$18</f>
        <v>21.606154303911076</v>
      </c>
      <c r="O6" s="3">
        <f>L6*100/$L$18</f>
        <v>21.643190835206514</v>
      </c>
    </row>
    <row r="7" spans="1:19" s="4" customFormat="1">
      <c r="A7" s="12">
        <v>3</v>
      </c>
      <c r="B7" s="17" t="str">
        <f t="shared" si="0"/>
        <v>Česká podnikatelská pojišťovna</v>
      </c>
      <c r="C7" s="3">
        <f t="shared" si="1"/>
        <v>97.230297565374201</v>
      </c>
      <c r="D7" s="3">
        <f t="shared" si="2"/>
        <v>91.615059252506839</v>
      </c>
      <c r="E7" s="3">
        <f t="shared" si="3"/>
        <v>6.1291651816660391</v>
      </c>
      <c r="F7" s="3">
        <f>C7*100/$C$18</f>
        <v>13.42181197424129</v>
      </c>
      <c r="G7" s="3">
        <f>D7*100/$D$18</f>
        <v>13.086818525680144</v>
      </c>
      <c r="I7" s="12">
        <v>3</v>
      </c>
      <c r="J7" s="17" t="s">
        <v>29</v>
      </c>
      <c r="K7" s="3">
        <v>2695.71</v>
      </c>
      <c r="L7" s="3">
        <v>2512.5430000000001</v>
      </c>
      <c r="M7" s="3">
        <f t="shared" si="4"/>
        <v>7.2901040897608453</v>
      </c>
      <c r="N7" s="3">
        <f>K7*100/$K$18</f>
        <v>13.42181197424129</v>
      </c>
      <c r="O7" s="3">
        <f>L7*100/$L$18</f>
        <v>13.086818525680144</v>
      </c>
    </row>
    <row r="8" spans="1:19" s="4" customFormat="1">
      <c r="A8" s="12">
        <v>4</v>
      </c>
      <c r="B8" s="17" t="str">
        <f t="shared" si="0"/>
        <v>ALLIANZ pojišťovna</v>
      </c>
      <c r="C8" s="3">
        <f t="shared" si="1"/>
        <v>83.566275924256075</v>
      </c>
      <c r="D8" s="3">
        <f t="shared" si="2"/>
        <v>75.374257064721974</v>
      </c>
      <c r="E8" s="3">
        <f t="shared" si="3"/>
        <v>10.868457187577746</v>
      </c>
      <c r="F8" s="3">
        <f>C8*100/$C$18</f>
        <v>11.53561051367554</v>
      </c>
      <c r="G8" s="3">
        <f>D8*100/$D$18</f>
        <v>10.766889545912619</v>
      </c>
      <c r="I8" s="12">
        <v>4</v>
      </c>
      <c r="J8" s="17" t="s">
        <v>26</v>
      </c>
      <c r="K8" s="3">
        <v>2316.875</v>
      </c>
      <c r="L8" s="3">
        <v>2067.1390000000001</v>
      </c>
      <c r="M8" s="3">
        <f t="shared" si="4"/>
        <v>12.081238852346161</v>
      </c>
      <c r="N8" s="3">
        <f>K8*100/$K$18</f>
        <v>11.53561051367554</v>
      </c>
      <c r="O8" s="3">
        <f>L8*100/$L$18</f>
        <v>10.766889545912619</v>
      </c>
    </row>
    <row r="9" spans="1:19" s="4" customFormat="1">
      <c r="A9" s="12">
        <v>5</v>
      </c>
      <c r="B9" s="17" t="str">
        <f t="shared" si="0"/>
        <v>ČSOB Pojišťovna</v>
      </c>
      <c r="C9" s="3">
        <f t="shared" si="1"/>
        <v>57.081731289449948</v>
      </c>
      <c r="D9" s="3">
        <f t="shared" si="2"/>
        <v>51.616663628076573</v>
      </c>
      <c r="E9" s="3">
        <f t="shared" si="3"/>
        <v>10.587797190364469</v>
      </c>
      <c r="F9" s="3">
        <f>C9*100/$C$18</f>
        <v>7.8796453751058149</v>
      </c>
      <c r="G9" s="3">
        <f>D9*100/$D$18</f>
        <v>7.3732191553784272</v>
      </c>
      <c r="I9" s="12">
        <v>5</v>
      </c>
      <c r="J9" s="17" t="s">
        <v>28</v>
      </c>
      <c r="K9" s="3">
        <v>1582.5909999999999</v>
      </c>
      <c r="L9" s="3">
        <v>1415.587</v>
      </c>
      <c r="M9" s="3">
        <f t="shared" si="4"/>
        <v>11.797508736658344</v>
      </c>
      <c r="N9" s="3">
        <f>K9*100/$K$18</f>
        <v>7.8796453751058149</v>
      </c>
      <c r="O9" s="3">
        <f>L9*100/$L$18</f>
        <v>7.3732191553784272</v>
      </c>
    </row>
    <row r="10" spans="1:19" s="4" customFormat="1">
      <c r="A10" s="12">
        <v>6</v>
      </c>
      <c r="B10" s="17" t="str">
        <f t="shared" si="0"/>
        <v>GENERALI Pojišťovna</v>
      </c>
      <c r="C10" s="3">
        <f t="shared" si="1"/>
        <v>55.319206492335432</v>
      </c>
      <c r="D10" s="3">
        <f t="shared" si="2"/>
        <v>51.46370100273473</v>
      </c>
      <c r="E10" s="3">
        <f t="shared" si="3"/>
        <v>7.4916988371975606</v>
      </c>
      <c r="F10" s="3">
        <f>C10*100/$C$18</f>
        <v>7.6363438835012758</v>
      </c>
      <c r="G10" s="3">
        <f>D10*100/$D$18</f>
        <v>7.3513690999902295</v>
      </c>
      <c r="I10" s="12">
        <v>6</v>
      </c>
      <c r="J10" s="17" t="s">
        <v>27</v>
      </c>
      <c r="K10" s="3">
        <v>1533.7249999999999</v>
      </c>
      <c r="L10" s="3">
        <v>1411.3920000000001</v>
      </c>
      <c r="M10" s="3">
        <f t="shared" si="4"/>
        <v>8.6675423978596911</v>
      </c>
      <c r="N10" s="3">
        <f>K10*100/$K$18</f>
        <v>7.6363438835012758</v>
      </c>
      <c r="O10" s="3">
        <f>L10*100/$L$18</f>
        <v>7.3513690999902295</v>
      </c>
    </row>
    <row r="11" spans="1:19" s="4" customFormat="1">
      <c r="A11" s="12">
        <v>7</v>
      </c>
      <c r="B11" s="17" t="str">
        <f t="shared" si="0"/>
        <v>UNIQA pojišťovna</v>
      </c>
      <c r="C11" s="3">
        <f t="shared" si="1"/>
        <v>32.423805229936882</v>
      </c>
      <c r="D11" s="3">
        <f t="shared" si="2"/>
        <v>33.265195989061077</v>
      </c>
      <c r="E11" s="3">
        <f t="shared" si="3"/>
        <v>-2.5293425579121021</v>
      </c>
      <c r="F11" s="3">
        <f>C11*100/$C$18</f>
        <v>4.4758293266872959</v>
      </c>
      <c r="G11" s="3">
        <f>D11*100/$D$18</f>
        <v>4.751790662822863</v>
      </c>
      <c r="I11" s="12">
        <v>7</v>
      </c>
      <c r="J11" s="17" t="s">
        <v>31</v>
      </c>
      <c r="K11" s="3">
        <v>898.95</v>
      </c>
      <c r="L11" s="3">
        <v>912.298</v>
      </c>
      <c r="M11" s="3">
        <f t="shared" si="4"/>
        <v>-1.4631184108701376</v>
      </c>
      <c r="N11" s="3">
        <f>K11*100/$K$18</f>
        <v>4.4758293266872951</v>
      </c>
      <c r="O11" s="3">
        <f>L11*100/$L$18</f>
        <v>4.751790662822863</v>
      </c>
      <c r="S11" s="8"/>
    </row>
    <row r="12" spans="1:19" s="4" customFormat="1">
      <c r="A12" s="12">
        <v>8</v>
      </c>
      <c r="B12" s="17" t="str">
        <f t="shared" si="0"/>
        <v>AXA pojišťovna</v>
      </c>
      <c r="C12" s="3">
        <f t="shared" si="1"/>
        <v>24.056663660955817</v>
      </c>
      <c r="D12" s="3">
        <f t="shared" si="2"/>
        <v>20.681276207839559</v>
      </c>
      <c r="E12" s="3">
        <f t="shared" si="3"/>
        <v>16.320982415179785</v>
      </c>
      <c r="F12" s="3">
        <f>C12*100/$C$18</f>
        <v>3.3208169106735101</v>
      </c>
      <c r="G12" s="3">
        <f>D12*100/$D$18</f>
        <v>2.9542316603812813</v>
      </c>
      <c r="I12" s="12">
        <v>8</v>
      </c>
      <c r="J12" s="17" t="s">
        <v>37</v>
      </c>
      <c r="K12" s="3">
        <v>666.971</v>
      </c>
      <c r="L12" s="3">
        <v>567.18399999999997</v>
      </c>
      <c r="M12" s="3">
        <f t="shared" si="4"/>
        <v>17.593408840869998</v>
      </c>
      <c r="N12" s="3">
        <f>K12*100/$K$18</f>
        <v>3.3208169106735106</v>
      </c>
      <c r="O12" s="3">
        <f>L12*100/$L$18</f>
        <v>2.9542316603812813</v>
      </c>
    </row>
    <row r="13" spans="1:19" s="4" customFormat="1">
      <c r="A13" s="12">
        <v>9</v>
      </c>
      <c r="B13" s="17" t="str">
        <f t="shared" si="0"/>
        <v>SLAVIA pojišťovna</v>
      </c>
      <c r="C13" s="3">
        <f t="shared" si="1"/>
        <v>15.49273219116321</v>
      </c>
      <c r="D13" s="3">
        <f t="shared" si="2"/>
        <v>16.181403828623516</v>
      </c>
      <c r="E13" s="3">
        <f t="shared" si="3"/>
        <v>-4.2559449399693392</v>
      </c>
      <c r="F13" s="3">
        <f>C13*100/$C$18</f>
        <v>2.138639329960458</v>
      </c>
      <c r="G13" s="3">
        <f>D13*100/$D$18</f>
        <v>2.3114441787598081</v>
      </c>
      <c r="I13" s="12">
        <v>9</v>
      </c>
      <c r="J13" s="17" t="s">
        <v>38</v>
      </c>
      <c r="K13" s="3">
        <v>429.536</v>
      </c>
      <c r="L13" s="3">
        <v>443.77499999999998</v>
      </c>
      <c r="M13" s="3">
        <f t="shared" si="4"/>
        <v>-3.2086079657484134</v>
      </c>
      <c r="N13" s="3">
        <f>K13*100/$K$18</f>
        <v>2.1386393299604585</v>
      </c>
      <c r="O13" s="3">
        <f>L13*100/$L$18</f>
        <v>2.3114441787598086</v>
      </c>
    </row>
    <row r="14" spans="1:19" s="4" customFormat="1">
      <c r="A14" s="12">
        <v>10</v>
      </c>
      <c r="B14" s="17" t="str">
        <f t="shared" si="0"/>
        <v>TRIGLAV pojišťovna</v>
      </c>
      <c r="C14" s="3">
        <f t="shared" si="1"/>
        <v>13.416302975653741</v>
      </c>
      <c r="D14" s="3">
        <f t="shared" si="2"/>
        <v>17.973746581586145</v>
      </c>
      <c r="E14" s="3">
        <f t="shared" si="3"/>
        <v>-25.356113625199555</v>
      </c>
      <c r="F14" s="3">
        <f>C14*100/$C$18</f>
        <v>1.8520060149729052</v>
      </c>
      <c r="G14" s="3">
        <f>D14*100/$D$18</f>
        <v>2.5674726585230636</v>
      </c>
      <c r="I14" s="12">
        <v>10</v>
      </c>
      <c r="J14" s="17" t="s">
        <v>39</v>
      </c>
      <c r="K14" s="3">
        <v>371.96699999999998</v>
      </c>
      <c r="L14" s="3">
        <v>492.93</v>
      </c>
      <c r="M14" s="3">
        <f t="shared" si="4"/>
        <v>-24.539589799768734</v>
      </c>
      <c r="N14" s="3">
        <f>K14*100/$K$18</f>
        <v>1.852006014972905</v>
      </c>
      <c r="O14" s="3">
        <f>L14*100/$L$18</f>
        <v>2.5674726585230632</v>
      </c>
    </row>
    <row r="15" spans="1:19" s="4" customFormat="1">
      <c r="A15" s="12">
        <v>11</v>
      </c>
      <c r="B15" s="17" t="str">
        <f t="shared" si="0"/>
        <v>WÜSTENROT pojišťovna</v>
      </c>
      <c r="C15" s="3">
        <f t="shared" si="1"/>
        <v>13.347844905320109</v>
      </c>
      <c r="D15" s="3">
        <f t="shared" si="2"/>
        <v>10.386581586144027</v>
      </c>
      <c r="E15" s="3">
        <f t="shared" si="3"/>
        <v>28.510470886075609</v>
      </c>
      <c r="F15" s="3">
        <f>C15*100/$C$18</f>
        <v>1.8425559631768629</v>
      </c>
      <c r="G15" s="3">
        <f>D15*100/$D$18</f>
        <v>1.4836786596993723</v>
      </c>
      <c r="I15" s="12">
        <v>11</v>
      </c>
      <c r="J15" s="17" t="s">
        <v>41</v>
      </c>
      <c r="K15" s="3">
        <v>370.06900000000002</v>
      </c>
      <c r="L15" s="3">
        <v>284.85199999999998</v>
      </c>
      <c r="M15" s="3">
        <f t="shared" si="4"/>
        <v>29.916237203881337</v>
      </c>
      <c r="N15" s="3">
        <f>K15*100/$K$18</f>
        <v>1.8425559631768627</v>
      </c>
      <c r="O15" s="3">
        <f>L15*100/$L$18</f>
        <v>1.4836786596993723</v>
      </c>
    </row>
    <row r="16" spans="1:19" s="4" customFormat="1">
      <c r="A16" s="12">
        <v>12</v>
      </c>
      <c r="B16" s="17" t="str">
        <f t="shared" si="0"/>
        <v>Hasičská vzájemná pojišťovna</v>
      </c>
      <c r="C16" s="3">
        <f t="shared" si="1"/>
        <v>5.4345175834084758</v>
      </c>
      <c r="D16" s="3">
        <f t="shared" si="2"/>
        <v>3.1011121239744757</v>
      </c>
      <c r="E16" s="3">
        <f t="shared" si="3"/>
        <v>75.244150038775132</v>
      </c>
      <c r="F16" s="3">
        <f>C16*100/$C$18</f>
        <v>0.75018872719353491</v>
      </c>
      <c r="G16" s="3">
        <f>D16*100/$D$18</f>
        <v>0.44298057464968554</v>
      </c>
      <c r="I16" s="12">
        <v>12</v>
      </c>
      <c r="J16" s="17" t="s">
        <v>40</v>
      </c>
      <c r="K16" s="3">
        <v>150.672</v>
      </c>
      <c r="L16" s="3">
        <v>85.048000000000002</v>
      </c>
      <c r="M16" s="3">
        <f t="shared" si="4"/>
        <v>77.16113253692032</v>
      </c>
      <c r="N16" s="3">
        <f>K16*100/$K$18</f>
        <v>0.7501887271935348</v>
      </c>
      <c r="O16" s="3">
        <f>L16*100/$L$18</f>
        <v>0.44298057464968549</v>
      </c>
    </row>
    <row r="17" spans="1:15" s="4" customFormat="1">
      <c r="A17" s="12">
        <v>13</v>
      </c>
      <c r="B17" s="17" t="str">
        <f t="shared" si="0"/>
        <v>Česká kancelář pojistitelu</v>
      </c>
      <c r="C17" s="3">
        <f t="shared" si="1"/>
        <v>3.5347159603246166E-3</v>
      </c>
      <c r="D17" s="3">
        <f t="shared" si="2"/>
        <v>3.2816773017319959E-3</v>
      </c>
      <c r="E17" s="3">
        <f t="shared" si="3"/>
        <v>7.7106502354473605</v>
      </c>
      <c r="F17" s="3">
        <f>C17*100/$C$18</f>
        <v>4.8793734247216741E-4</v>
      </c>
      <c r="G17" s="3">
        <f>D17*100/$D$18</f>
        <v>4.6877353633797031E-4</v>
      </c>
      <c r="I17" s="12">
        <v>13</v>
      </c>
      <c r="J17" s="17" t="s">
        <v>50</v>
      </c>
      <c r="K17" s="3">
        <v>9.8000000000000004E-2</v>
      </c>
      <c r="L17" s="3">
        <v>0.09</v>
      </c>
      <c r="M17" s="3">
        <f t="shared" si="4"/>
        <v>8.8888888888888999</v>
      </c>
      <c r="N17" s="3">
        <f>K17*100/$K$18</f>
        <v>4.8793734247216746E-4</v>
      </c>
      <c r="O17" s="3">
        <f>L17*100/$L$18</f>
        <v>4.6877353633797031E-4</v>
      </c>
    </row>
    <row r="18" spans="1:15" s="4" customFormat="1">
      <c r="A18" s="7" t="s">
        <v>12</v>
      </c>
      <c r="B18" s="15"/>
      <c r="C18" s="35">
        <f t="shared" si="1"/>
        <v>724.42005410279523</v>
      </c>
      <c r="D18" s="15">
        <f>L18/27.425</f>
        <v>700.05600729261619</v>
      </c>
      <c r="E18" s="15">
        <f t="shared" si="3"/>
        <v>3.4802996555095831</v>
      </c>
      <c r="F18" s="15">
        <f t="shared" ref="F18" si="5">C18*100/$C$18</f>
        <v>100</v>
      </c>
      <c r="G18" s="15">
        <f t="shared" ref="G18" si="6">D18*100/$D$18</f>
        <v>99.999999999999986</v>
      </c>
      <c r="I18" s="7" t="s">
        <v>12</v>
      </c>
      <c r="J18" s="15"/>
      <c r="K18" s="15">
        <v>20084.545999999998</v>
      </c>
      <c r="L18" s="15">
        <v>19199.036</v>
      </c>
      <c r="M18" s="15">
        <f t="shared" si="4"/>
        <v>4.6122628240292869</v>
      </c>
      <c r="N18" s="15">
        <f>K18*100/$K$18</f>
        <v>100</v>
      </c>
      <c r="O18" s="15">
        <f>L18*100/$L$18</f>
        <v>100</v>
      </c>
    </row>
    <row r="19" spans="1:15">
      <c r="C19" s="21"/>
      <c r="D19" s="21"/>
    </row>
    <row r="20" spans="1:15">
      <c r="C20" s="21"/>
      <c r="D20" s="18"/>
      <c r="H20" s="2"/>
      <c r="I20" s="2"/>
    </row>
    <row r="21" spans="1:15" ht="15">
      <c r="A21" s="10" t="s">
        <v>4</v>
      </c>
      <c r="B21" s="27"/>
      <c r="C21" s="22"/>
      <c r="D21" s="18"/>
      <c r="E21" s="10" t="s">
        <v>5</v>
      </c>
      <c r="F21" s="9"/>
      <c r="G21" s="9"/>
      <c r="H21" s="2"/>
      <c r="I21" s="2"/>
    </row>
    <row r="22" spans="1:15" s="2" customFormat="1" ht="15">
      <c r="A22" s="16" t="s">
        <v>19</v>
      </c>
      <c r="B22" s="28"/>
      <c r="C22" s="18"/>
      <c r="D22" s="18"/>
      <c r="E22" s="14" t="s">
        <v>6</v>
      </c>
    </row>
    <row r="23" spans="1:15" s="2" customFormat="1" ht="15">
      <c r="A23" s="34" t="s">
        <v>24</v>
      </c>
      <c r="B23" s="29"/>
      <c r="C23" s="18"/>
      <c r="D23" s="18"/>
      <c r="E23" s="14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2:A23">
    <cfRule type="cellIs" dxfId="15" priority="7" operator="equal">
      <formula>"Gross claims paid"</formula>
    </cfRule>
    <cfRule type="cellIs" dxfId="14" priority="8" operator="equal">
      <formula>#REF!</formula>
    </cfRule>
  </conditionalFormatting>
  <conditionalFormatting sqref="A22:A23">
    <cfRule type="cellIs" dxfId="13" priority="5" operator="equal">
      <formula>"Gross claims paid"</formula>
    </cfRule>
    <cfRule type="cellIs" dxfId="12" priority="6" operator="equal">
      <formula>#REF!</formula>
    </cfRule>
  </conditionalFormatting>
  <conditionalFormatting sqref="A23">
    <cfRule type="cellIs" dxfId="11" priority="3" operator="equal">
      <formula>"Gross claims paid"</formula>
    </cfRule>
    <cfRule type="cellIs" dxfId="10" priority="4" operator="equal">
      <formula>#REF!</formula>
    </cfRule>
  </conditionalFormatting>
  <conditionalFormatting sqref="A23">
    <cfRule type="cellIs" dxfId="9" priority="1" operator="equal">
      <formula>"Gross claims paid"</formula>
    </cfRule>
    <cfRule type="cellIs" dxfId="8" priority="2" operator="equal">
      <formula>#REF!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selection activeCell="M27" sqref="M27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1.140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18</v>
      </c>
      <c r="B1" s="1"/>
      <c r="C1" s="2"/>
      <c r="D1" s="6"/>
      <c r="E1" s="6"/>
      <c r="F1" s="6"/>
      <c r="G1" s="6"/>
      <c r="I1" s="5" t="s">
        <v>18</v>
      </c>
      <c r="J1" s="1"/>
      <c r="K1" s="2"/>
      <c r="L1" s="6"/>
      <c r="M1" s="33" t="s">
        <v>16</v>
      </c>
      <c r="N1" s="33"/>
      <c r="O1" s="33"/>
    </row>
    <row r="2" spans="1:19" s="4" customFormat="1">
      <c r="A2" s="30" t="s">
        <v>14</v>
      </c>
      <c r="B2" s="30" t="s">
        <v>1</v>
      </c>
      <c r="C2" s="31" t="s">
        <v>8</v>
      </c>
      <c r="D2" s="31"/>
      <c r="E2" s="31"/>
      <c r="F2" s="32" t="s">
        <v>15</v>
      </c>
      <c r="G2" s="32"/>
      <c r="I2" s="30" t="s">
        <v>14</v>
      </c>
      <c r="J2" s="30" t="s">
        <v>1</v>
      </c>
      <c r="K2" s="31" t="s">
        <v>8</v>
      </c>
      <c r="L2" s="31"/>
      <c r="M2" s="31"/>
      <c r="N2" s="32" t="s">
        <v>15</v>
      </c>
      <c r="O2" s="32"/>
    </row>
    <row r="3" spans="1:19" s="4" customFormat="1">
      <c r="A3" s="30"/>
      <c r="B3" s="30"/>
      <c r="C3" s="25" t="s">
        <v>23</v>
      </c>
      <c r="D3" s="25">
        <v>2013</v>
      </c>
      <c r="E3" s="26" t="s">
        <v>9</v>
      </c>
      <c r="F3" s="25" t="s">
        <v>23</v>
      </c>
      <c r="G3" s="25">
        <v>2013</v>
      </c>
      <c r="I3" s="30"/>
      <c r="J3" s="30"/>
      <c r="K3" s="25" t="s">
        <v>23</v>
      </c>
      <c r="L3" s="25">
        <v>2013</v>
      </c>
      <c r="M3" s="26" t="s">
        <v>9</v>
      </c>
      <c r="N3" s="25" t="s">
        <v>23</v>
      </c>
      <c r="O3" s="25">
        <v>2013</v>
      </c>
    </row>
    <row r="4" spans="1:19" s="4" customFormat="1">
      <c r="A4" s="30"/>
      <c r="B4" s="30"/>
      <c r="C4" s="20" t="s">
        <v>10</v>
      </c>
      <c r="D4" s="20" t="s">
        <v>10</v>
      </c>
      <c r="E4" s="24" t="s">
        <v>3</v>
      </c>
      <c r="F4" s="24" t="s">
        <v>3</v>
      </c>
      <c r="G4" s="24" t="s">
        <v>3</v>
      </c>
      <c r="I4" s="30"/>
      <c r="J4" s="30"/>
      <c r="K4" s="24" t="s">
        <v>0</v>
      </c>
      <c r="L4" s="24" t="s">
        <v>0</v>
      </c>
      <c r="M4" s="24" t="s">
        <v>3</v>
      </c>
      <c r="N4" s="24" t="s">
        <v>3</v>
      </c>
      <c r="O4" s="24" t="s">
        <v>3</v>
      </c>
    </row>
    <row r="5" spans="1:19" s="4" customFormat="1">
      <c r="A5" s="12">
        <v>1</v>
      </c>
      <c r="B5" s="17" t="str">
        <f>J5</f>
        <v>KOOPERATIVA pojišťovna</v>
      </c>
      <c r="C5" s="3">
        <f>K5/27.725</f>
        <v>135.41305680793508</v>
      </c>
      <c r="D5" s="3">
        <f>L5/27.425</f>
        <v>136.54020054694621</v>
      </c>
      <c r="E5" s="3">
        <f>C5*100/D5-100</f>
        <v>-0.82550321040694996</v>
      </c>
      <c r="F5" s="3">
        <f>C5*100/$C$18</f>
        <v>25.874481650876959</v>
      </c>
      <c r="G5" s="3">
        <f>D5*100/$D$18</f>
        <v>26.073953473992578</v>
      </c>
      <c r="I5" s="12">
        <v>1</v>
      </c>
      <c r="J5" s="17" t="s">
        <v>25</v>
      </c>
      <c r="K5" s="3">
        <v>3754.3270000000002</v>
      </c>
      <c r="L5" s="3">
        <v>3744.6149999999998</v>
      </c>
      <c r="M5" s="3">
        <f>K5*100/L5-100</f>
        <v>0.259359106343382</v>
      </c>
      <c r="N5" s="3">
        <f>K5*100/$K$18</f>
        <v>25.874481650876959</v>
      </c>
      <c r="O5" s="3">
        <f>L5*100/$L$18</f>
        <v>26.073953473992578</v>
      </c>
    </row>
    <row r="6" spans="1:19" s="4" customFormat="1">
      <c r="A6" s="12">
        <v>2</v>
      </c>
      <c r="B6" s="17" t="str">
        <f t="shared" ref="B6:B17" si="0">J6</f>
        <v>ČESKÁ pojišťovna</v>
      </c>
      <c r="C6" s="3">
        <f t="shared" ref="C6:C18" si="1">K6/27.725</f>
        <v>119.60097385031558</v>
      </c>
      <c r="D6" s="3">
        <f t="shared" ref="D6:D17" si="2">L6/27.425</f>
        <v>134.09582497721058</v>
      </c>
      <c r="E6" s="3">
        <f t="shared" ref="E6:E18" si="3">C6*100/D6-100</f>
        <v>-10.809323205519917</v>
      </c>
      <c r="F6" s="3">
        <f>C6*100/$C$18</f>
        <v>22.853137476294414</v>
      </c>
      <c r="G6" s="3">
        <f>D6*100/$D$18</f>
        <v>25.607171276347149</v>
      </c>
      <c r="I6" s="12">
        <v>2</v>
      </c>
      <c r="J6" s="17" t="s">
        <v>20</v>
      </c>
      <c r="K6" s="3">
        <v>3315.9369999999999</v>
      </c>
      <c r="L6" s="3">
        <v>3677.578</v>
      </c>
      <c r="M6" s="3">
        <f t="shared" ref="M6:M18" si="4">K6*100/L6-100</f>
        <v>-9.8336731403113617</v>
      </c>
      <c r="N6" s="3">
        <f>K6*100/$K$18</f>
        <v>22.853137476294417</v>
      </c>
      <c r="O6" s="3">
        <f>L6*100/$L$18</f>
        <v>25.607171276347149</v>
      </c>
    </row>
    <row r="7" spans="1:19" s="4" customFormat="1">
      <c r="A7" s="12">
        <v>3</v>
      </c>
      <c r="B7" s="17" t="str">
        <f t="shared" si="0"/>
        <v>ALLIANZ pojišťovna</v>
      </c>
      <c r="C7" s="3">
        <f t="shared" si="1"/>
        <v>96.473110910730384</v>
      </c>
      <c r="D7" s="3">
        <f t="shared" si="2"/>
        <v>86.439854147675476</v>
      </c>
      <c r="E7" s="3">
        <f t="shared" si="3"/>
        <v>11.607211583112942</v>
      </c>
      <c r="F7" s="3">
        <f>C7*100/$C$18</f>
        <v>18.43390731222631</v>
      </c>
      <c r="G7" s="3">
        <f>D7*100/$D$18</f>
        <v>16.506704445408129</v>
      </c>
      <c r="I7" s="12">
        <v>3</v>
      </c>
      <c r="J7" s="17" t="s">
        <v>26</v>
      </c>
      <c r="K7" s="3">
        <v>2674.7170000000001</v>
      </c>
      <c r="L7" s="3">
        <v>2370.6129999999998</v>
      </c>
      <c r="M7" s="3">
        <f t="shared" si="4"/>
        <v>12.828074426319276</v>
      </c>
      <c r="N7" s="3">
        <f>K7*100/$K$18</f>
        <v>18.43390731222631</v>
      </c>
      <c r="O7" s="3">
        <f>L7*100/$L$18</f>
        <v>16.506704445408129</v>
      </c>
    </row>
    <row r="8" spans="1:19" s="4" customFormat="1">
      <c r="A8" s="12">
        <v>4</v>
      </c>
      <c r="B8" s="17" t="str">
        <f t="shared" si="0"/>
        <v>UNIQA pojišťovna</v>
      </c>
      <c r="C8" s="3">
        <f t="shared" si="1"/>
        <v>43.468097385031555</v>
      </c>
      <c r="D8" s="3">
        <f t="shared" si="2"/>
        <v>45.069644484958978</v>
      </c>
      <c r="E8" s="3">
        <f t="shared" si="3"/>
        <v>-3.5534939718947811</v>
      </c>
      <c r="F8" s="3">
        <f>C8*100/$C$18</f>
        <v>8.3058053240965197</v>
      </c>
      <c r="G8" s="3">
        <f>D8*100/$D$18</f>
        <v>8.6065774671699007</v>
      </c>
      <c r="I8" s="12">
        <v>4</v>
      </c>
      <c r="J8" s="17" t="s">
        <v>31</v>
      </c>
      <c r="K8" s="3">
        <v>1205.153</v>
      </c>
      <c r="L8" s="3">
        <v>1236.0350000000001</v>
      </c>
      <c r="M8" s="3">
        <f t="shared" si="4"/>
        <v>-2.4984729396821308</v>
      </c>
      <c r="N8" s="3">
        <f>K8*100/$K$18</f>
        <v>8.3058053240965215</v>
      </c>
      <c r="O8" s="3">
        <f>L8*100/$L$18</f>
        <v>8.6065774671699025</v>
      </c>
    </row>
    <row r="9" spans="1:19" s="4" customFormat="1">
      <c r="A9" s="12">
        <v>5</v>
      </c>
      <c r="B9" s="17" t="str">
        <f t="shared" si="0"/>
        <v>Česká podnikatelská pojišťovna</v>
      </c>
      <c r="C9" s="3">
        <f t="shared" si="1"/>
        <v>41.945067628494137</v>
      </c>
      <c r="D9" s="3">
        <f t="shared" si="2"/>
        <v>37.071540565177756</v>
      </c>
      <c r="E9" s="3">
        <f t="shared" si="3"/>
        <v>13.146276062490386</v>
      </c>
      <c r="F9" s="3">
        <f>C9*100/$C$18</f>
        <v>8.0147875565472546</v>
      </c>
      <c r="G9" s="3">
        <f>D9*100/$D$18</f>
        <v>7.0792456729498472</v>
      </c>
      <c r="I9" s="12">
        <v>5</v>
      </c>
      <c r="J9" s="17" t="s">
        <v>29</v>
      </c>
      <c r="K9" s="3">
        <v>1162.9269999999999</v>
      </c>
      <c r="L9" s="3">
        <v>1016.687</v>
      </c>
      <c r="M9" s="3">
        <f t="shared" si="4"/>
        <v>14.383974615589651</v>
      </c>
      <c r="N9" s="3">
        <f>K9*100/$K$18</f>
        <v>8.0147875565472546</v>
      </c>
      <c r="O9" s="3">
        <f>L9*100/$L$18</f>
        <v>7.0792456729498472</v>
      </c>
    </row>
    <row r="10" spans="1:19" s="4" customFormat="1">
      <c r="A10" s="12">
        <v>6</v>
      </c>
      <c r="B10" s="17" t="str">
        <f t="shared" si="0"/>
        <v>GENERALI Pojišťovna</v>
      </c>
      <c r="C10" s="3">
        <f t="shared" si="1"/>
        <v>37.834409377817856</v>
      </c>
      <c r="D10" s="3">
        <f t="shared" si="2"/>
        <v>34.071759343664539</v>
      </c>
      <c r="E10" s="3">
        <f t="shared" si="3"/>
        <v>11.04331008035534</v>
      </c>
      <c r="F10" s="3">
        <f>C10*100/$C$18</f>
        <v>7.2293304227421435</v>
      </c>
      <c r="G10" s="3">
        <f>D10*100/$D$18</f>
        <v>6.5064022488990716</v>
      </c>
      <c r="I10" s="12">
        <v>6</v>
      </c>
      <c r="J10" s="17" t="s">
        <v>27</v>
      </c>
      <c r="K10" s="3">
        <v>1048.9590000000001</v>
      </c>
      <c r="L10" s="3">
        <v>934.41800000000001</v>
      </c>
      <c r="M10" s="3">
        <f t="shared" si="4"/>
        <v>12.258004447688307</v>
      </c>
      <c r="N10" s="3">
        <f>K10*100/$K$18</f>
        <v>7.2293304227421435</v>
      </c>
      <c r="O10" s="3">
        <f>L10*100/$L$18</f>
        <v>6.5064022488990716</v>
      </c>
    </row>
    <row r="11" spans="1:19" s="4" customFormat="1">
      <c r="A11" s="12">
        <v>7</v>
      </c>
      <c r="B11" s="17" t="str">
        <f t="shared" si="0"/>
        <v>ČSOB Pojišťovna</v>
      </c>
      <c r="C11" s="3">
        <f t="shared" si="1"/>
        <v>32.307628494138861</v>
      </c>
      <c r="D11" s="3">
        <f t="shared" si="2"/>
        <v>33.589753874202366</v>
      </c>
      <c r="E11" s="3">
        <f t="shared" si="3"/>
        <v>-3.8170133215778179</v>
      </c>
      <c r="F11" s="3">
        <f>C11*100/$C$18</f>
        <v>6.1732831409353439</v>
      </c>
      <c r="G11" s="3">
        <f>D11*100/$D$18</f>
        <v>6.4143576485936435</v>
      </c>
      <c r="I11" s="12">
        <v>7</v>
      </c>
      <c r="J11" s="17" t="s">
        <v>28</v>
      </c>
      <c r="K11" s="3">
        <v>895.72900000000004</v>
      </c>
      <c r="L11" s="3">
        <v>921.19899999999996</v>
      </c>
      <c r="M11" s="3">
        <f t="shared" si="4"/>
        <v>-2.7648749075932386</v>
      </c>
      <c r="N11" s="3">
        <f>K11*100/$K$18</f>
        <v>6.1732831409353448</v>
      </c>
      <c r="O11" s="3">
        <f>L11*100/$L$18</f>
        <v>6.4143576485936444</v>
      </c>
      <c r="S11" s="8"/>
    </row>
    <row r="12" spans="1:19" s="4" customFormat="1">
      <c r="A12" s="12">
        <v>8</v>
      </c>
      <c r="B12" s="17" t="str">
        <f t="shared" si="0"/>
        <v>AXA pojišťovna</v>
      </c>
      <c r="C12" s="3">
        <f t="shared" si="1"/>
        <v>5.5796573489630292</v>
      </c>
      <c r="D12" s="3">
        <f t="shared" si="2"/>
        <v>5.3807110300820415</v>
      </c>
      <c r="E12" s="3">
        <f t="shared" si="3"/>
        <v>3.697398313507918</v>
      </c>
      <c r="F12" s="3">
        <f>C12*100/$C$18</f>
        <v>1.0661508210297244</v>
      </c>
      <c r="G12" s="3">
        <f>D12*100/$D$18</f>
        <v>1.0275099091210147</v>
      </c>
      <c r="I12" s="12">
        <v>8</v>
      </c>
      <c r="J12" s="17" t="s">
        <v>37</v>
      </c>
      <c r="K12" s="3">
        <v>154.696</v>
      </c>
      <c r="L12" s="3">
        <v>147.566</v>
      </c>
      <c r="M12" s="3">
        <f t="shared" si="4"/>
        <v>4.8317363078215863</v>
      </c>
      <c r="N12" s="3">
        <f>K12*100/$K$18</f>
        <v>1.0661508210297244</v>
      </c>
      <c r="O12" s="3">
        <f>L12*100/$L$18</f>
        <v>1.0275099091210149</v>
      </c>
    </row>
    <row r="13" spans="1:19" s="4" customFormat="1">
      <c r="A13" s="12">
        <v>9</v>
      </c>
      <c r="B13" s="17" t="str">
        <f t="shared" si="0"/>
        <v>TRIGLAV pojišťovna</v>
      </c>
      <c r="C13" s="3">
        <f t="shared" si="1"/>
        <v>4.4783769161406672</v>
      </c>
      <c r="D13" s="3">
        <f t="shared" si="2"/>
        <v>5.8021513217866909</v>
      </c>
      <c r="E13" s="3">
        <f t="shared" si="3"/>
        <v>-22.815234078355374</v>
      </c>
      <c r="F13" s="3">
        <f>C13*100/$C$18</f>
        <v>0.85572015043384231</v>
      </c>
      <c r="G13" s="3">
        <f>D13*100/$D$18</f>
        <v>1.1079888780543781</v>
      </c>
      <c r="I13" s="12">
        <v>9</v>
      </c>
      <c r="J13" s="17" t="s">
        <v>39</v>
      </c>
      <c r="K13" s="3">
        <v>124.163</v>
      </c>
      <c r="L13" s="3">
        <v>159.124</v>
      </c>
      <c r="M13" s="3">
        <f t="shared" si="4"/>
        <v>-21.970915763806843</v>
      </c>
      <c r="N13" s="3">
        <f>K13*100/$K$18</f>
        <v>0.8557201504338422</v>
      </c>
      <c r="O13" s="3">
        <f>L13*100/$L$18</f>
        <v>1.1079888780543781</v>
      </c>
    </row>
    <row r="14" spans="1:19" s="4" customFormat="1">
      <c r="A14" s="12">
        <v>10</v>
      </c>
      <c r="B14" s="17" t="str">
        <f t="shared" si="0"/>
        <v>WÜSTENROT pojišťovna</v>
      </c>
      <c r="C14" s="3">
        <f t="shared" si="1"/>
        <v>2.6561947700631197</v>
      </c>
      <c r="D14" s="3">
        <f t="shared" si="2"/>
        <v>1.9644849589790336</v>
      </c>
      <c r="E14" s="3">
        <f t="shared" si="3"/>
        <v>35.210746100269262</v>
      </c>
      <c r="F14" s="3">
        <f>C14*100/$C$18</f>
        <v>0.50754088608038983</v>
      </c>
      <c r="G14" s="3">
        <f>D14*100/$D$18</f>
        <v>0.37514145442584196</v>
      </c>
      <c r="I14" s="12">
        <v>10</v>
      </c>
      <c r="J14" s="17" t="s">
        <v>41</v>
      </c>
      <c r="K14" s="3">
        <v>73.643000000000001</v>
      </c>
      <c r="L14" s="3">
        <v>53.875999999999998</v>
      </c>
      <c r="M14" s="3">
        <f t="shared" si="4"/>
        <v>36.689806221694283</v>
      </c>
      <c r="N14" s="3">
        <f>K14*100/$K$18</f>
        <v>0.50754088608038983</v>
      </c>
      <c r="O14" s="3">
        <f>L14*100/$L$18</f>
        <v>0.3751414544258419</v>
      </c>
    </row>
    <row r="15" spans="1:19" s="4" customFormat="1">
      <c r="A15" s="12">
        <v>11</v>
      </c>
      <c r="B15" s="17" t="str">
        <f t="shared" si="0"/>
        <v>Hasičská vzájemná pojišťovna</v>
      </c>
      <c r="C15" s="3">
        <f t="shared" si="1"/>
        <v>1.4872137060414787</v>
      </c>
      <c r="D15" s="3">
        <f t="shared" si="2"/>
        <v>1.1010027347310847</v>
      </c>
      <c r="E15" s="3">
        <f t="shared" si="3"/>
        <v>35.078111899942229</v>
      </c>
      <c r="F15" s="3">
        <f>C15*100/$C$18</f>
        <v>0.28417410148626093</v>
      </c>
      <c r="G15" s="3">
        <f>D15*100/$D$18</f>
        <v>0.21024939149878047</v>
      </c>
      <c r="I15" s="12">
        <v>11</v>
      </c>
      <c r="J15" s="17" t="s">
        <v>40</v>
      </c>
      <c r="K15" s="3">
        <v>41.232999999999997</v>
      </c>
      <c r="L15" s="3">
        <v>30.195</v>
      </c>
      <c r="M15" s="3">
        <f t="shared" si="4"/>
        <v>36.555721145885059</v>
      </c>
      <c r="N15" s="3">
        <f>K15*100/$K$18</f>
        <v>0.28417410148626088</v>
      </c>
      <c r="O15" s="3">
        <f>L15*100/$L$18</f>
        <v>0.2102493914987805</v>
      </c>
    </row>
    <row r="16" spans="1:19" s="4" customFormat="1">
      <c r="A16" s="12">
        <v>12</v>
      </c>
      <c r="B16" s="17" t="str">
        <f t="shared" si="0"/>
        <v>SLAVIA pojišťovna</v>
      </c>
      <c r="C16" s="3">
        <f t="shared" si="1"/>
        <v>1.2420919747520287</v>
      </c>
      <c r="D16" s="3">
        <f t="shared" si="2"/>
        <v>1.6063081130355514</v>
      </c>
      <c r="E16" s="3">
        <f t="shared" si="3"/>
        <v>-22.674114345051663</v>
      </c>
      <c r="F16" s="3">
        <f>C16*100/$C$18</f>
        <v>0.23733668500672683</v>
      </c>
      <c r="G16" s="3">
        <f>D16*100/$D$18</f>
        <v>0.30674338280164848</v>
      </c>
      <c r="I16" s="12">
        <v>12</v>
      </c>
      <c r="J16" s="17" t="s">
        <v>38</v>
      </c>
      <c r="K16" s="3">
        <v>34.436999999999998</v>
      </c>
      <c r="L16" s="3">
        <v>44.052999999999997</v>
      </c>
      <c r="M16" s="3">
        <f t="shared" si="4"/>
        <v>-21.828252332417762</v>
      </c>
      <c r="N16" s="3">
        <f>K16*100/$K$18</f>
        <v>0.23733668500672683</v>
      </c>
      <c r="O16" s="3">
        <f>L16*100/$L$18</f>
        <v>0.30674338280164848</v>
      </c>
    </row>
    <row r="17" spans="1:15" s="4" customFormat="1">
      <c r="A17" s="12">
        <v>13</v>
      </c>
      <c r="B17" s="17" t="str">
        <f t="shared" si="0"/>
        <v>Pojišťovna VZP</v>
      </c>
      <c r="C17" s="3">
        <f t="shared" si="1"/>
        <v>0.86005410279531103</v>
      </c>
      <c r="D17" s="3">
        <f t="shared" si="2"/>
        <v>0.9319234275296262</v>
      </c>
      <c r="E17" s="3">
        <f t="shared" si="3"/>
        <v>-7.7119345443250324</v>
      </c>
      <c r="F17" s="3">
        <f>C17*100/$C$18</f>
        <v>0.16433758033468077</v>
      </c>
      <c r="G17" s="3">
        <f>D17*100/$D$18</f>
        <v>0.17796171379121811</v>
      </c>
      <c r="I17" s="12">
        <v>13</v>
      </c>
      <c r="J17" s="17" t="s">
        <v>22</v>
      </c>
      <c r="K17" s="3">
        <v>23.844999999999999</v>
      </c>
      <c r="L17" s="3">
        <v>25.558</v>
      </c>
      <c r="M17" s="3">
        <f t="shared" si="4"/>
        <v>-6.7024023789028888</v>
      </c>
      <c r="N17" s="3">
        <f>K17*100/$K$18</f>
        <v>0.16433758033468077</v>
      </c>
      <c r="O17" s="3">
        <f>L17*100/$L$18</f>
        <v>0.17796171379121817</v>
      </c>
    </row>
    <row r="18" spans="1:15" s="4" customFormat="1">
      <c r="A18" s="7" t="s">
        <v>12</v>
      </c>
      <c r="B18" s="15"/>
      <c r="C18" s="35">
        <f t="shared" si="1"/>
        <v>523.34596934174931</v>
      </c>
      <c r="D18" s="15">
        <f>L18/27.425</f>
        <v>523.66512306289883</v>
      </c>
      <c r="E18" s="15">
        <f t="shared" si="3"/>
        <v>-6.0946148042631876E-2</v>
      </c>
      <c r="F18" s="15">
        <f t="shared" ref="F18" si="5">C18*100/$C$18</f>
        <v>100</v>
      </c>
      <c r="G18" s="15">
        <f t="shared" ref="G18" si="6">D18*100/$D$18</f>
        <v>100</v>
      </c>
      <c r="I18" s="7" t="s">
        <v>12</v>
      </c>
      <c r="J18" s="15"/>
      <c r="K18" s="15">
        <v>14509.767</v>
      </c>
      <c r="L18" s="15">
        <v>14361.516</v>
      </c>
      <c r="M18" s="15">
        <f t="shared" si="4"/>
        <v>1.0322796005658432</v>
      </c>
      <c r="N18" s="15">
        <f>K18*100/$K$18</f>
        <v>100</v>
      </c>
      <c r="O18" s="15">
        <f>L18*100/$L$18</f>
        <v>100</v>
      </c>
    </row>
    <row r="19" spans="1:15">
      <c r="C19" s="21"/>
      <c r="D19" s="21"/>
    </row>
    <row r="20" spans="1:15">
      <c r="C20" s="21"/>
      <c r="D20" s="18"/>
      <c r="H20" s="2"/>
      <c r="I20" s="2"/>
    </row>
    <row r="21" spans="1:15" ht="15">
      <c r="A21" s="10" t="s">
        <v>4</v>
      </c>
      <c r="B21" s="27"/>
      <c r="C21" s="22"/>
      <c r="D21" s="18"/>
      <c r="E21" s="10" t="s">
        <v>5</v>
      </c>
      <c r="F21" s="9"/>
      <c r="G21" s="9"/>
      <c r="H21" s="2"/>
      <c r="I21" s="2"/>
    </row>
    <row r="22" spans="1:15" s="2" customFormat="1" ht="15">
      <c r="A22" s="16" t="s">
        <v>19</v>
      </c>
      <c r="B22" s="28"/>
      <c r="C22" s="18"/>
      <c r="D22" s="18"/>
      <c r="E22" s="14" t="s">
        <v>6</v>
      </c>
    </row>
    <row r="23" spans="1:15" s="2" customFormat="1" ht="15">
      <c r="A23" s="34" t="s">
        <v>24</v>
      </c>
      <c r="B23" s="29"/>
      <c r="C23" s="18"/>
      <c r="D23" s="18"/>
      <c r="E23" s="14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2:A23">
    <cfRule type="cellIs" dxfId="7" priority="7" operator="equal">
      <formula>"Gross claims paid"</formula>
    </cfRule>
    <cfRule type="cellIs" dxfId="6" priority="8" operator="equal">
      <formula>#REF!</formula>
    </cfRule>
  </conditionalFormatting>
  <conditionalFormatting sqref="A22:A23">
    <cfRule type="cellIs" dxfId="5" priority="5" operator="equal">
      <formula>"Gross claims paid"</formula>
    </cfRule>
    <cfRule type="cellIs" dxfId="4" priority="6" operator="equal">
      <formula>#REF!</formula>
    </cfRule>
  </conditionalFormatting>
  <conditionalFormatting sqref="A23">
    <cfRule type="cellIs" dxfId="3" priority="3" operator="equal">
      <formula>"Gross claims paid"</formula>
    </cfRule>
    <cfRule type="cellIs" dxfId="2" priority="4" operator="equal">
      <formula>#REF!</formula>
    </cfRule>
  </conditionalFormatting>
  <conditionalFormatting sqref="A23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 MARKET</vt:lpstr>
      <vt:lpstr>LIFE</vt:lpstr>
      <vt:lpstr>NON-LIFE</vt:lpstr>
      <vt:lpstr>MTPL</vt:lpstr>
      <vt:lpstr>MOTOR HULL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2012-06-28T07:50:00Z</dcterms:created>
  <dcterms:modified xsi:type="dcterms:W3CDTF">2015-02-09T12:26:02Z</dcterms:modified>
</cp:coreProperties>
</file>